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omments3.xml" ContentType="application/vnd.openxmlformats-officedocument.spreadsheetml.comments+xml"/>
  <Override PartName="/xl/threadedComments/threadedComment2.xml" ContentType="application/vnd.ms-excel.threadedcomments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C:\Users\daniele\OneDrive\Desktop\TESI\Allegati\"/>
    </mc:Choice>
  </mc:AlternateContent>
  <xr:revisionPtr revIDLastSave="0" documentId="13_ncr:1_{43FFF19D-342D-4F7B-A9A7-3CE88ADB7FC5}" xr6:coauthVersionLast="47" xr6:coauthVersionMax="47" xr10:uidLastSave="{00000000-0000-0000-0000-000000000000}"/>
  <bookViews>
    <workbookView xWindow="-120" yWindow="-120" windowWidth="20730" windowHeight="11760" tabRatio="983" firstSheet="2" activeTab="16" xr2:uid="{00000000-000D-0000-FFFF-FFFF00000000}"/>
  </bookViews>
  <sheets>
    <sheet name="Casi" sheetId="1" r:id="rId1"/>
    <sheet name="GreenRouter" sheetId="2" state="hidden" r:id="rId2"/>
    <sheet name="GreenRouter-1" sheetId="12" r:id="rId3"/>
    <sheet name="EcoTransIT" sheetId="3" state="hidden" r:id="rId4"/>
    <sheet name="EcoTransIT-1" sheetId="14" r:id="rId5"/>
    <sheet name="Glec 1" sheetId="4" r:id="rId6"/>
    <sheet name="TK'Blue-1" sheetId="16" r:id="rId7"/>
    <sheet name="Sintesi-1" sheetId="11" r:id="rId8"/>
    <sheet name="GreenRouter-2" sheetId="13" r:id="rId9"/>
    <sheet name="Eco2" sheetId="6" state="hidden" r:id="rId10"/>
    <sheet name="EcoTransIT-2" sheetId="15" r:id="rId11"/>
    <sheet name="Glec2" sheetId="8" r:id="rId12"/>
    <sheet name="TK'Blue-2" sheetId="17" r:id="rId13"/>
    <sheet name="Sintesi-2" sheetId="5" r:id="rId14"/>
    <sheet name="GreenRouter-3" sheetId="18" r:id="rId15"/>
    <sheet name="EcoTransIT-3" sheetId="20" r:id="rId16"/>
    <sheet name="GLEC-3" sheetId="19" r:id="rId17"/>
    <sheet name="TK'Blue-3" sheetId="21" r:id="rId18"/>
    <sheet name="Sintesi-3" sheetId="22" r:id="rId19"/>
    <sheet name="Sintesi strumenti" sheetId="23" r:id="rId2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K5" i="8" l="1"/>
  <c r="K13" i="4"/>
  <c r="K28" i="23"/>
  <c r="K29" i="23"/>
  <c r="K27" i="23"/>
  <c r="K21" i="23"/>
  <c r="K22" i="23"/>
  <c r="K20" i="23"/>
  <c r="J29" i="23"/>
  <c r="J28" i="23"/>
  <c r="J27" i="23"/>
  <c r="J26" i="23"/>
  <c r="I22" i="23"/>
  <c r="I21" i="23"/>
  <c r="I20" i="23"/>
  <c r="H22" i="23"/>
  <c r="H21" i="23"/>
  <c r="H20" i="23"/>
  <c r="I19" i="23"/>
  <c r="H19" i="23"/>
  <c r="K14" i="23"/>
  <c r="K15" i="23"/>
  <c r="K13" i="23"/>
  <c r="I14" i="23"/>
  <c r="I15" i="23"/>
  <c r="H15" i="23"/>
  <c r="H14" i="23"/>
  <c r="I13" i="23"/>
  <c r="H13" i="23"/>
  <c r="I12" i="23"/>
  <c r="H12" i="23"/>
  <c r="K7" i="23"/>
  <c r="K8" i="23"/>
  <c r="K6" i="23"/>
  <c r="J8" i="23"/>
  <c r="I8" i="23"/>
  <c r="H8" i="23"/>
  <c r="H7" i="23"/>
  <c r="J7" i="23"/>
  <c r="J6" i="23"/>
  <c r="J5" i="23"/>
  <c r="I7" i="23"/>
  <c r="I5" i="23"/>
  <c r="H5" i="23"/>
  <c r="I6" i="23"/>
  <c r="H6" i="23"/>
  <c r="D11" i="23"/>
  <c r="D21" i="23"/>
  <c r="E40" i="22"/>
  <c r="D31" i="23"/>
  <c r="C31" i="23"/>
  <c r="C21" i="23"/>
  <c r="B44" i="5"/>
  <c r="C11" i="23"/>
  <c r="C61" i="11"/>
  <c r="C59" i="11"/>
  <c r="B31" i="23"/>
  <c r="B21" i="23"/>
  <c r="B11" i="23"/>
  <c r="B46" i="11"/>
  <c r="C53" i="22"/>
  <c r="D53" i="22"/>
  <c r="E53" i="22"/>
  <c r="B53" i="22"/>
  <c r="C40" i="22"/>
  <c r="D40" i="22"/>
  <c r="B40" i="22"/>
  <c r="C57" i="5"/>
  <c r="D57" i="5"/>
  <c r="E57" i="5"/>
  <c r="B57" i="5"/>
  <c r="D61" i="11"/>
  <c r="E61" i="11"/>
  <c r="B61" i="11"/>
  <c r="B42" i="11"/>
  <c r="C46" i="11"/>
  <c r="D46" i="11"/>
  <c r="E46" i="11"/>
  <c r="K19" i="8"/>
  <c r="K6" i="4"/>
  <c r="K5" i="4"/>
  <c r="K27" i="4"/>
  <c r="M21" i="8"/>
  <c r="M7" i="8"/>
  <c r="M14" i="8"/>
  <c r="D20" i="14"/>
  <c r="C20" i="14"/>
  <c r="B20" i="14"/>
  <c r="C31" i="21"/>
  <c r="C29" i="21"/>
  <c r="C30" i="21"/>
  <c r="B6" i="21"/>
  <c r="C18" i="21"/>
  <c r="D18" i="21" s="1"/>
  <c r="C26" i="22" s="1"/>
  <c r="I24" i="22"/>
  <c r="K23" i="22"/>
  <c r="J23" i="22"/>
  <c r="I23" i="22"/>
  <c r="A24" i="22"/>
  <c r="A25" i="22"/>
  <c r="A26" i="22"/>
  <c r="A27" i="22"/>
  <c r="B23" i="22"/>
  <c r="C23" i="22"/>
  <c r="A23" i="22"/>
  <c r="C12" i="21"/>
  <c r="D11" i="21"/>
  <c r="D10" i="21"/>
  <c r="D9" i="21"/>
  <c r="E24" i="22"/>
  <c r="E25" i="22"/>
  <c r="E26" i="22"/>
  <c r="E27" i="22"/>
  <c r="G23" i="22"/>
  <c r="F23" i="22"/>
  <c r="E23" i="22"/>
  <c r="I17" i="22"/>
  <c r="J16" i="22"/>
  <c r="K16" i="22"/>
  <c r="I16" i="22"/>
  <c r="E17" i="22"/>
  <c r="E18" i="22"/>
  <c r="E19" i="22"/>
  <c r="E20" i="22"/>
  <c r="F16" i="22"/>
  <c r="G16" i="22"/>
  <c r="E16" i="22"/>
  <c r="A17" i="22"/>
  <c r="A18" i="22"/>
  <c r="A19" i="22"/>
  <c r="A20" i="22"/>
  <c r="B16" i="22"/>
  <c r="C16" i="22"/>
  <c r="A16" i="22"/>
  <c r="D22" i="21"/>
  <c r="I10" i="22"/>
  <c r="J10" i="22"/>
  <c r="K10" i="22"/>
  <c r="C33" i="22" s="1"/>
  <c r="J9" i="22"/>
  <c r="K9" i="22"/>
  <c r="I9" i="22"/>
  <c r="I3" i="22"/>
  <c r="J3" i="22"/>
  <c r="K3" i="22"/>
  <c r="B33" i="22" s="1"/>
  <c r="J2" i="22"/>
  <c r="K2" i="22"/>
  <c r="I2" i="22"/>
  <c r="C15" i="20"/>
  <c r="E10" i="22"/>
  <c r="F10" i="22"/>
  <c r="G10" i="22"/>
  <c r="E11" i="22"/>
  <c r="F11" i="22"/>
  <c r="G11" i="22"/>
  <c r="C46" i="22" s="1"/>
  <c r="E12" i="22"/>
  <c r="F12" i="22"/>
  <c r="G12" i="22"/>
  <c r="E13" i="22"/>
  <c r="F13" i="22"/>
  <c r="G13" i="22"/>
  <c r="C32" i="22" s="1"/>
  <c r="F9" i="22"/>
  <c r="G9" i="22"/>
  <c r="E9" i="22"/>
  <c r="F2" i="22"/>
  <c r="G2" i="22"/>
  <c r="F3" i="22"/>
  <c r="G3" i="22"/>
  <c r="F4" i="22"/>
  <c r="G4" i="22"/>
  <c r="B46" i="22" s="1"/>
  <c r="F5" i="22"/>
  <c r="G5" i="22"/>
  <c r="F6" i="22"/>
  <c r="G6" i="22"/>
  <c r="B32" i="22" s="1"/>
  <c r="E3" i="22"/>
  <c r="E4" i="22"/>
  <c r="E5" i="22"/>
  <c r="E6" i="22"/>
  <c r="E2" i="22"/>
  <c r="A10" i="22"/>
  <c r="B10" i="22"/>
  <c r="C10" i="22"/>
  <c r="C44" i="22" s="1"/>
  <c r="A11" i="22"/>
  <c r="B11" i="22"/>
  <c r="C11" i="22"/>
  <c r="C45" i="22" s="1"/>
  <c r="A12" i="22"/>
  <c r="B12" i="22"/>
  <c r="C12" i="22"/>
  <c r="A13" i="22"/>
  <c r="B13" i="22"/>
  <c r="C13" i="22"/>
  <c r="C31" i="22" s="1"/>
  <c r="B9" i="22"/>
  <c r="C9" i="22"/>
  <c r="A9" i="22"/>
  <c r="A3" i="22"/>
  <c r="B3" i="22"/>
  <c r="C3" i="22"/>
  <c r="A4" i="22"/>
  <c r="B4" i="22"/>
  <c r="C4" i="22"/>
  <c r="B45" i="22" s="1"/>
  <c r="A5" i="22"/>
  <c r="B5" i="22"/>
  <c r="C5" i="22"/>
  <c r="B44" i="22" s="1"/>
  <c r="A6" i="22"/>
  <c r="B6" i="22"/>
  <c r="C6" i="22"/>
  <c r="B31" i="22" s="1"/>
  <c r="B2" i="22"/>
  <c r="C2" i="22"/>
  <c r="A2" i="22"/>
  <c r="B5" i="21"/>
  <c r="D30" i="21" s="1"/>
  <c r="G25" i="22" s="1"/>
  <c r="E46" i="22" s="1"/>
  <c r="B4" i="21"/>
  <c r="D36" i="21"/>
  <c r="C25" i="21"/>
  <c r="D24" i="21"/>
  <c r="D23" i="21"/>
  <c r="B36" i="19"/>
  <c r="B35" i="19"/>
  <c r="B34" i="19"/>
  <c r="C26" i="14"/>
  <c r="H15" i="11" s="1"/>
  <c r="C36" i="11" s="1"/>
  <c r="C37" i="19"/>
  <c r="C35" i="19"/>
  <c r="C36" i="19"/>
  <c r="C34" i="19"/>
  <c r="B37" i="19"/>
  <c r="D37" i="19" s="1"/>
  <c r="B36" i="21" s="1"/>
  <c r="B39" i="21" s="1"/>
  <c r="J24" i="22" s="1"/>
  <c r="B15" i="20"/>
  <c r="C32" i="14"/>
  <c r="L15" i="11" s="1"/>
  <c r="C37" i="11" s="1"/>
  <c r="C20" i="15"/>
  <c r="C8" i="20"/>
  <c r="B8" i="20"/>
  <c r="D33" i="18"/>
  <c r="C30" i="18"/>
  <c r="B30" i="18"/>
  <c r="D29" i="18"/>
  <c r="D28" i="18"/>
  <c r="D27" i="18"/>
  <c r="C23" i="18"/>
  <c r="B23" i="18"/>
  <c r="D22" i="18"/>
  <c r="D21" i="18"/>
  <c r="D20" i="18"/>
  <c r="C16" i="18"/>
  <c r="B16" i="18"/>
  <c r="D15" i="18"/>
  <c r="D14" i="18"/>
  <c r="D13" i="18"/>
  <c r="C9" i="18"/>
  <c r="B9" i="18"/>
  <c r="D8" i="18"/>
  <c r="D7" i="18"/>
  <c r="D6" i="18"/>
  <c r="C42" i="8"/>
  <c r="B42" i="8"/>
  <c r="C41" i="8"/>
  <c r="B41" i="8"/>
  <c r="C40" i="8"/>
  <c r="B40" i="8"/>
  <c r="C39" i="8"/>
  <c r="B39" i="8"/>
  <c r="C38" i="8"/>
  <c r="B38" i="8"/>
  <c r="C37" i="8"/>
  <c r="B37" i="8"/>
  <c r="C36" i="8"/>
  <c r="B36" i="8"/>
  <c r="C43" i="4"/>
  <c r="C41" i="4"/>
  <c r="C42" i="4"/>
  <c r="C40" i="4"/>
  <c r="C38" i="4"/>
  <c r="C39" i="4"/>
  <c r="C37" i="4"/>
  <c r="B43" i="4"/>
  <c r="B41" i="4"/>
  <c r="B42" i="4"/>
  <c r="B40" i="4"/>
  <c r="B38" i="4"/>
  <c r="B39" i="4"/>
  <c r="B37" i="4"/>
  <c r="I27" i="5"/>
  <c r="J27" i="5"/>
  <c r="J26" i="5"/>
  <c r="K26" i="5"/>
  <c r="I26" i="5"/>
  <c r="I13" i="5"/>
  <c r="I20" i="5" s="1"/>
  <c r="J13" i="5"/>
  <c r="K13" i="5"/>
  <c r="C37" i="5" s="1"/>
  <c r="J12" i="5"/>
  <c r="J19" i="5" s="1"/>
  <c r="K12" i="5"/>
  <c r="K19" i="5" s="1"/>
  <c r="I12" i="5"/>
  <c r="I19" i="5" s="1"/>
  <c r="I6" i="5"/>
  <c r="J6" i="5"/>
  <c r="K6" i="5"/>
  <c r="B37" i="5" s="1"/>
  <c r="J5" i="5"/>
  <c r="K5" i="5"/>
  <c r="I5" i="5"/>
  <c r="E27" i="5"/>
  <c r="E28" i="5"/>
  <c r="E29" i="5"/>
  <c r="E30" i="5"/>
  <c r="F26" i="5"/>
  <c r="G26" i="5"/>
  <c r="E26" i="5"/>
  <c r="A30" i="5"/>
  <c r="A27" i="5"/>
  <c r="A28" i="5"/>
  <c r="A29" i="5"/>
  <c r="B26" i="5"/>
  <c r="C26" i="5"/>
  <c r="A26" i="5"/>
  <c r="D15" i="17"/>
  <c r="K27" i="5" s="1"/>
  <c r="E37" i="5" s="1"/>
  <c r="C12" i="17"/>
  <c r="D11" i="17"/>
  <c r="G29" i="5" s="1"/>
  <c r="D10" i="17"/>
  <c r="G28" i="5" s="1"/>
  <c r="E50" i="5" s="1"/>
  <c r="D9" i="17"/>
  <c r="G27" i="5" s="1"/>
  <c r="C6" i="17"/>
  <c r="D5" i="17"/>
  <c r="C29" i="5" s="1"/>
  <c r="D4" i="17"/>
  <c r="C28" i="5" s="1"/>
  <c r="E49" i="5" s="1"/>
  <c r="D3" i="17"/>
  <c r="C27" i="5" s="1"/>
  <c r="N26" i="11"/>
  <c r="P26" i="11"/>
  <c r="E38" i="11" s="1"/>
  <c r="O25" i="11"/>
  <c r="P25" i="11"/>
  <c r="N25" i="11"/>
  <c r="J26" i="11"/>
  <c r="J27" i="11"/>
  <c r="J28" i="11"/>
  <c r="J29" i="11"/>
  <c r="K29" i="11"/>
  <c r="K25" i="11"/>
  <c r="L25" i="11"/>
  <c r="J25" i="11"/>
  <c r="F26" i="11"/>
  <c r="F27" i="11"/>
  <c r="H27" i="11"/>
  <c r="E52" i="11" s="1"/>
  <c r="F28" i="11"/>
  <c r="F29" i="11"/>
  <c r="G25" i="11"/>
  <c r="H25" i="11"/>
  <c r="F25" i="11"/>
  <c r="A26" i="11"/>
  <c r="A27" i="11"/>
  <c r="A28" i="11"/>
  <c r="A29" i="11"/>
  <c r="B25" i="11"/>
  <c r="C25" i="11"/>
  <c r="A25" i="11"/>
  <c r="D19" i="16"/>
  <c r="L27" i="11" s="1"/>
  <c r="E53" i="11" s="1"/>
  <c r="D20" i="16"/>
  <c r="L28" i="11" s="1"/>
  <c r="D24" i="16"/>
  <c r="D18" i="16"/>
  <c r="L26" i="11" s="1"/>
  <c r="C21" i="16"/>
  <c r="C15" i="16"/>
  <c r="D14" i="16"/>
  <c r="H28" i="11" s="1"/>
  <c r="D13" i="16"/>
  <c r="D12" i="16"/>
  <c r="H26" i="11" s="1"/>
  <c r="D7" i="16"/>
  <c r="C27" i="11" s="1"/>
  <c r="E51" i="11" s="1"/>
  <c r="D8" i="16"/>
  <c r="C28" i="11" s="1"/>
  <c r="C9" i="16"/>
  <c r="D6" i="16"/>
  <c r="C26" i="11" s="1"/>
  <c r="D32" i="14"/>
  <c r="D26" i="14"/>
  <c r="D14" i="14"/>
  <c r="E13" i="5"/>
  <c r="E20" i="5" s="1"/>
  <c r="F13" i="5"/>
  <c r="G13" i="5"/>
  <c r="E14" i="5"/>
  <c r="E21" i="5" s="1"/>
  <c r="F14" i="5"/>
  <c r="G14" i="5"/>
  <c r="C50" i="5" s="1"/>
  <c r="E15" i="5"/>
  <c r="E22" i="5" s="1"/>
  <c r="F15" i="5"/>
  <c r="G15" i="5"/>
  <c r="E16" i="5"/>
  <c r="E23" i="5" s="1"/>
  <c r="F16" i="5"/>
  <c r="G16" i="5"/>
  <c r="C36" i="5" s="1"/>
  <c r="F12" i="5"/>
  <c r="F19" i="5" s="1"/>
  <c r="G12" i="5"/>
  <c r="G19" i="5" s="1"/>
  <c r="E12" i="5"/>
  <c r="E19" i="5" s="1"/>
  <c r="E6" i="5"/>
  <c r="F6" i="5"/>
  <c r="G6" i="5"/>
  <c r="E7" i="5"/>
  <c r="F7" i="5"/>
  <c r="G7" i="5"/>
  <c r="B50" i="5" s="1"/>
  <c r="E8" i="5"/>
  <c r="F8" i="5"/>
  <c r="G8" i="5"/>
  <c r="E9" i="5"/>
  <c r="F9" i="5"/>
  <c r="G9" i="5"/>
  <c r="B36" i="5" s="1"/>
  <c r="F5" i="5"/>
  <c r="G5" i="5"/>
  <c r="E5" i="5"/>
  <c r="A13" i="5"/>
  <c r="A20" i="5" s="1"/>
  <c r="B13" i="5"/>
  <c r="C13" i="5"/>
  <c r="A14" i="5"/>
  <c r="A21" i="5" s="1"/>
  <c r="B14" i="5"/>
  <c r="C14" i="5"/>
  <c r="C49" i="5" s="1"/>
  <c r="A15" i="5"/>
  <c r="A22" i="5" s="1"/>
  <c r="B15" i="5"/>
  <c r="C15" i="5"/>
  <c r="C48" i="5" s="1"/>
  <c r="A16" i="5"/>
  <c r="A23" i="5" s="1"/>
  <c r="B16" i="5"/>
  <c r="C16" i="5"/>
  <c r="C35" i="5" s="1"/>
  <c r="B12" i="5"/>
  <c r="B19" i="5" s="1"/>
  <c r="C12" i="5"/>
  <c r="C19" i="5" s="1"/>
  <c r="A12" i="5"/>
  <c r="A19" i="5" s="1"/>
  <c r="C5" i="5"/>
  <c r="C6" i="5"/>
  <c r="B48" i="5" s="1"/>
  <c r="C7" i="5"/>
  <c r="B49" i="5" s="1"/>
  <c r="C8" i="5"/>
  <c r="C9" i="5"/>
  <c r="B35" i="5" s="1"/>
  <c r="B5" i="5"/>
  <c r="B6" i="5"/>
  <c r="B7" i="5"/>
  <c r="B8" i="5"/>
  <c r="B9" i="5"/>
  <c r="A9" i="5"/>
  <c r="A6" i="5"/>
  <c r="A7" i="5"/>
  <c r="A8" i="5"/>
  <c r="A5" i="5"/>
  <c r="C13" i="15"/>
  <c r="B13" i="15"/>
  <c r="C6" i="15"/>
  <c r="B20" i="15"/>
  <c r="B6" i="15"/>
  <c r="U15" i="13"/>
  <c r="V15" i="13" s="1"/>
  <c r="T15" i="13"/>
  <c r="V14" i="13"/>
  <c r="V13" i="13"/>
  <c r="V12" i="13"/>
  <c r="P15" i="13"/>
  <c r="Q15" i="13" s="1"/>
  <c r="O15" i="13"/>
  <c r="Q14" i="13"/>
  <c r="Q13" i="13"/>
  <c r="Q12" i="13"/>
  <c r="N12" i="11"/>
  <c r="N19" i="11" s="1"/>
  <c r="O12" i="11"/>
  <c r="P12" i="11"/>
  <c r="C38" i="11" s="1"/>
  <c r="O11" i="11"/>
  <c r="O18" i="11" s="1"/>
  <c r="P11" i="11"/>
  <c r="P18" i="11" s="1"/>
  <c r="N11" i="11"/>
  <c r="N18" i="11" s="1"/>
  <c r="N5" i="11"/>
  <c r="O5" i="11"/>
  <c r="O4" i="11"/>
  <c r="P4" i="11"/>
  <c r="N4" i="11"/>
  <c r="J12" i="11"/>
  <c r="J19" i="11" s="1"/>
  <c r="K12" i="11"/>
  <c r="L12" i="11"/>
  <c r="J13" i="11"/>
  <c r="J20" i="11" s="1"/>
  <c r="K13" i="11"/>
  <c r="L13" i="11"/>
  <c r="C53" i="11" s="1"/>
  <c r="J14" i="11"/>
  <c r="J21" i="11" s="1"/>
  <c r="K14" i="11"/>
  <c r="L14" i="11"/>
  <c r="J15" i="11"/>
  <c r="J22" i="11" s="1"/>
  <c r="K11" i="11"/>
  <c r="K18" i="11" s="1"/>
  <c r="L11" i="11"/>
  <c r="L18" i="11" s="1"/>
  <c r="J11" i="11"/>
  <c r="J18" i="11" s="1"/>
  <c r="J5" i="11"/>
  <c r="K5" i="11"/>
  <c r="J6" i="11"/>
  <c r="K6" i="11"/>
  <c r="J7" i="11"/>
  <c r="K7" i="11"/>
  <c r="J8" i="11"/>
  <c r="K4" i="11"/>
  <c r="L4" i="11"/>
  <c r="J4" i="11"/>
  <c r="F5" i="11"/>
  <c r="G5" i="11"/>
  <c r="F6" i="11"/>
  <c r="G6" i="11"/>
  <c r="F7" i="11"/>
  <c r="G7" i="11"/>
  <c r="F8" i="11"/>
  <c r="G4" i="11"/>
  <c r="H4" i="11"/>
  <c r="F4" i="11"/>
  <c r="F12" i="11"/>
  <c r="F19" i="11" s="1"/>
  <c r="G12" i="11"/>
  <c r="H12" i="11"/>
  <c r="F13" i="11"/>
  <c r="F20" i="11" s="1"/>
  <c r="G13" i="11"/>
  <c r="H13" i="11"/>
  <c r="C52" i="11" s="1"/>
  <c r="F14" i="11"/>
  <c r="F21" i="11" s="1"/>
  <c r="G14" i="11"/>
  <c r="H14" i="11"/>
  <c r="F15" i="11"/>
  <c r="F22" i="11" s="1"/>
  <c r="G11" i="11"/>
  <c r="G18" i="11" s="1"/>
  <c r="H11" i="11"/>
  <c r="H18" i="11" s="1"/>
  <c r="F11" i="11"/>
  <c r="F18" i="11" s="1"/>
  <c r="B13" i="11"/>
  <c r="C13" i="11"/>
  <c r="C51" i="11" s="1"/>
  <c r="B14" i="11"/>
  <c r="C14" i="11"/>
  <c r="C12" i="11"/>
  <c r="B6" i="11"/>
  <c r="B7" i="11"/>
  <c r="B5" i="11"/>
  <c r="B12" i="11"/>
  <c r="B32" i="14"/>
  <c r="K15" i="11" s="1"/>
  <c r="B26" i="14"/>
  <c r="G15" i="11" s="1"/>
  <c r="C14" i="14"/>
  <c r="C15" i="11" s="1"/>
  <c r="C35" i="11" s="1"/>
  <c r="B14" i="14"/>
  <c r="B15" i="11" s="1"/>
  <c r="D19" i="13"/>
  <c r="C15" i="13"/>
  <c r="D15" i="13" s="1"/>
  <c r="B15" i="13"/>
  <c r="D14" i="13"/>
  <c r="D13" i="13"/>
  <c r="D12" i="13"/>
  <c r="C8" i="13"/>
  <c r="D8" i="13" s="1"/>
  <c r="B8" i="13"/>
  <c r="D7" i="13"/>
  <c r="D6" i="13"/>
  <c r="D5" i="13"/>
  <c r="N27" i="12"/>
  <c r="P5" i="11" s="1"/>
  <c r="B38" i="11" s="1"/>
  <c r="M24" i="12"/>
  <c r="L24" i="12"/>
  <c r="K8" i="11" s="1"/>
  <c r="N23" i="12"/>
  <c r="L7" i="11" s="1"/>
  <c r="N22" i="12"/>
  <c r="L6" i="11" s="1"/>
  <c r="B53" i="11" s="1"/>
  <c r="N21" i="12"/>
  <c r="L5" i="11" s="1"/>
  <c r="M18" i="12"/>
  <c r="L18" i="12"/>
  <c r="G8" i="11" s="1"/>
  <c r="N17" i="12"/>
  <c r="H7" i="11" s="1"/>
  <c r="N16" i="12"/>
  <c r="N15" i="12"/>
  <c r="H5" i="11" s="1"/>
  <c r="M12" i="12"/>
  <c r="L12" i="12"/>
  <c r="B8" i="11" s="1"/>
  <c r="N11" i="12"/>
  <c r="C7" i="11" s="1"/>
  <c r="N10" i="12"/>
  <c r="C6" i="11" s="1"/>
  <c r="B51" i="11" s="1"/>
  <c r="N9" i="12"/>
  <c r="C5" i="11" s="1"/>
  <c r="I27" i="12"/>
  <c r="H24" i="12"/>
  <c r="G24" i="12"/>
  <c r="I23" i="12"/>
  <c r="I22" i="12"/>
  <c r="I21" i="12"/>
  <c r="H18" i="12"/>
  <c r="G18" i="12"/>
  <c r="I17" i="12"/>
  <c r="I16" i="12"/>
  <c r="I15" i="12"/>
  <c r="H12" i="12"/>
  <c r="G12" i="12"/>
  <c r="I11" i="12"/>
  <c r="I10" i="12"/>
  <c r="I9" i="12"/>
  <c r="C84" i="2"/>
  <c r="D84" i="2" s="1"/>
  <c r="B84" i="2"/>
  <c r="D83" i="2"/>
  <c r="D82" i="2"/>
  <c r="D81" i="2"/>
  <c r="D39" i="2"/>
  <c r="D40" i="2"/>
  <c r="D41" i="2"/>
  <c r="D38" i="2"/>
  <c r="C41" i="2"/>
  <c r="B41" i="2"/>
  <c r="D50" i="3"/>
  <c r="C50" i="3"/>
  <c r="B50" i="3"/>
  <c r="D44" i="3"/>
  <c r="C44" i="3"/>
  <c r="B44" i="3"/>
  <c r="D38" i="3"/>
  <c r="C38" i="3"/>
  <c r="B38" i="3"/>
  <c r="D31" i="2"/>
  <c r="C28" i="2"/>
  <c r="B28" i="2"/>
  <c r="D27" i="2"/>
  <c r="D26" i="2"/>
  <c r="D25" i="2"/>
  <c r="C22" i="2"/>
  <c r="B22" i="2"/>
  <c r="D21" i="2"/>
  <c r="D20" i="2"/>
  <c r="D19" i="2"/>
  <c r="C16" i="2"/>
  <c r="B16" i="2"/>
  <c r="D15" i="2"/>
  <c r="D14" i="2"/>
  <c r="D13" i="2"/>
  <c r="D13" i="6"/>
  <c r="D6" i="6"/>
  <c r="C13" i="6"/>
  <c r="C6" i="6"/>
  <c r="B13" i="6"/>
  <c r="B6" i="6"/>
  <c r="D27" i="3"/>
  <c r="C27" i="3"/>
  <c r="B27" i="3"/>
  <c r="D21" i="3"/>
  <c r="C21" i="3"/>
  <c r="B21" i="3"/>
  <c r="D15" i="3"/>
  <c r="C15" i="3"/>
  <c r="B15" i="3"/>
  <c r="C63" i="5" l="1"/>
  <c r="E63" i="5"/>
  <c r="N18" i="12"/>
  <c r="H8" i="11" s="1"/>
  <c r="B36" i="11" s="1"/>
  <c r="D43" i="4"/>
  <c r="O19" i="11" s="1"/>
  <c r="E48" i="5"/>
  <c r="D21" i="16"/>
  <c r="L29" i="11" s="1"/>
  <c r="E37" i="11" s="1"/>
  <c r="E50" i="11"/>
  <c r="D9" i="16"/>
  <c r="C29" i="11" s="1"/>
  <c r="E35" i="11" s="1"/>
  <c r="D37" i="4"/>
  <c r="L5" i="4" s="1"/>
  <c r="M5" i="4" s="1"/>
  <c r="N5" i="4" s="1"/>
  <c r="O5" i="4" s="1"/>
  <c r="P5" i="4" s="1"/>
  <c r="D42" i="4"/>
  <c r="AA28" i="4" s="1"/>
  <c r="B50" i="11"/>
  <c r="H6" i="11"/>
  <c r="B52" i="11" s="1"/>
  <c r="D39" i="4"/>
  <c r="K7" i="4" s="1"/>
  <c r="L7" i="4" s="1"/>
  <c r="M7" i="4" s="1"/>
  <c r="N7" i="4" s="1"/>
  <c r="O7" i="4" s="1"/>
  <c r="P7" i="4" s="1"/>
  <c r="D41" i="4"/>
  <c r="S27" i="4" s="1"/>
  <c r="T27" i="4" s="1"/>
  <c r="U27" i="4" s="1"/>
  <c r="C50" i="11"/>
  <c r="C61" i="5" s="1"/>
  <c r="D38" i="4"/>
  <c r="M6" i="4" s="1"/>
  <c r="N6" i="4" s="1"/>
  <c r="O6" i="4" s="1"/>
  <c r="R17" i="19"/>
  <c r="S17" i="19" s="1"/>
  <c r="T17" i="19" s="1"/>
  <c r="U17" i="19" s="1"/>
  <c r="Z17" i="19"/>
  <c r="J17" i="22" s="1"/>
  <c r="D39" i="8"/>
  <c r="D38" i="8"/>
  <c r="D42" i="8"/>
  <c r="K24" i="8" s="1"/>
  <c r="L24" i="8" s="1"/>
  <c r="M24" i="8" s="1"/>
  <c r="N24" i="8" s="1"/>
  <c r="O24" i="8" s="1"/>
  <c r="P24" i="8" s="1"/>
  <c r="AA5" i="4"/>
  <c r="D40" i="4"/>
  <c r="K26" i="4" s="1"/>
  <c r="L26" i="4" s="1"/>
  <c r="M26" i="4" s="1"/>
  <c r="N26" i="4" s="1"/>
  <c r="O26" i="4" s="1"/>
  <c r="B24" i="16"/>
  <c r="O26" i="11" s="1"/>
  <c r="J45" i="22"/>
  <c r="J46" i="22" s="1"/>
  <c r="I45" i="22"/>
  <c r="I46" i="22" s="1"/>
  <c r="B61" i="5"/>
  <c r="B62" i="5"/>
  <c r="C62" i="5"/>
  <c r="E62" i="5"/>
  <c r="B63" i="5"/>
  <c r="C32" i="21"/>
  <c r="D31" i="21"/>
  <c r="G26" i="22" s="1"/>
  <c r="C39" i="21"/>
  <c r="D39" i="21" s="1"/>
  <c r="K24" i="22" s="1"/>
  <c r="E33" i="22" s="1"/>
  <c r="C16" i="21"/>
  <c r="C17" i="21"/>
  <c r="D17" i="21" s="1"/>
  <c r="C25" i="22" s="1"/>
  <c r="E45" i="22" s="1"/>
  <c r="C19" i="21"/>
  <c r="D12" i="21"/>
  <c r="D16" i="21"/>
  <c r="V17" i="19"/>
  <c r="W17" i="19" s="1"/>
  <c r="J17" i="19"/>
  <c r="K17" i="19" s="1"/>
  <c r="L17" i="19" s="1"/>
  <c r="M17" i="19" s="1"/>
  <c r="N17" i="19" s="1"/>
  <c r="O17" i="19" s="1"/>
  <c r="D25" i="21"/>
  <c r="D34" i="19"/>
  <c r="D35" i="19"/>
  <c r="D40" i="8"/>
  <c r="D41" i="8"/>
  <c r="D36" i="8"/>
  <c r="D37" i="8"/>
  <c r="D36" i="19"/>
  <c r="D23" i="18"/>
  <c r="D30" i="18"/>
  <c r="D16" i="18"/>
  <c r="D9" i="18"/>
  <c r="AA32" i="4"/>
  <c r="D12" i="17"/>
  <c r="G30" i="5" s="1"/>
  <c r="E36" i="5" s="1"/>
  <c r="D6" i="17"/>
  <c r="C30" i="5" s="1"/>
  <c r="E35" i="5" s="1"/>
  <c r="D15" i="16"/>
  <c r="H29" i="11" s="1"/>
  <c r="E36" i="11" s="1"/>
  <c r="N24" i="12"/>
  <c r="L8" i="11" s="1"/>
  <c r="B37" i="11" s="1"/>
  <c r="N12" i="12"/>
  <c r="C8" i="11" s="1"/>
  <c r="B35" i="11" s="1"/>
  <c r="I18" i="12"/>
  <c r="I12" i="12"/>
  <c r="I24" i="12"/>
  <c r="D28" i="2"/>
  <c r="D22" i="2"/>
  <c r="D16" i="2"/>
  <c r="L45" i="22" l="1"/>
  <c r="L46" i="22" s="1"/>
  <c r="E61" i="5"/>
  <c r="K32" i="4"/>
  <c r="L32" i="4" s="1"/>
  <c r="M32" i="4" s="1"/>
  <c r="N32" i="4" s="1"/>
  <c r="O32" i="4" s="1"/>
  <c r="P32" i="4" s="1"/>
  <c r="S32" i="4"/>
  <c r="T32" i="4" s="1"/>
  <c r="U32" i="4" s="1"/>
  <c r="X32" i="4" s="1"/>
  <c r="S21" i="4"/>
  <c r="T21" i="4" s="1"/>
  <c r="U21" i="4" s="1"/>
  <c r="X21" i="4" s="1"/>
  <c r="B21" i="11"/>
  <c r="AA5" i="8"/>
  <c r="B4" i="17"/>
  <c r="B28" i="5" s="1"/>
  <c r="K12" i="8"/>
  <c r="M12" i="8" s="1"/>
  <c r="N12" i="8" s="1"/>
  <c r="O12" i="8" s="1"/>
  <c r="P12" i="8" s="1"/>
  <c r="B10" i="17"/>
  <c r="F28" i="5" s="1"/>
  <c r="AA21" i="4"/>
  <c r="AA12" i="4"/>
  <c r="AA6" i="8"/>
  <c r="B5" i="17"/>
  <c r="B29" i="5" s="1"/>
  <c r="S4" i="8"/>
  <c r="T4" i="8" s="1"/>
  <c r="U4" i="8" s="1"/>
  <c r="X4" i="8" s="1"/>
  <c r="B3" i="17"/>
  <c r="B8" i="16"/>
  <c r="B28" i="11" s="1"/>
  <c r="B19" i="11"/>
  <c r="AA24" i="8"/>
  <c r="AA13" i="8"/>
  <c r="B11" i="17"/>
  <c r="F29" i="5" s="1"/>
  <c r="K18" i="8"/>
  <c r="L18" i="8" s="1"/>
  <c r="M18" i="8" s="1"/>
  <c r="N18" i="8" s="1"/>
  <c r="O18" i="8" s="1"/>
  <c r="P18" i="8" s="1"/>
  <c r="B9" i="17"/>
  <c r="L27" i="4"/>
  <c r="M27" i="4" s="1"/>
  <c r="N27" i="4" s="1"/>
  <c r="O27" i="4" s="1"/>
  <c r="P27" i="4" s="1"/>
  <c r="AB27" i="4" s="1"/>
  <c r="L20" i="11" s="1"/>
  <c r="D53" i="11" s="1"/>
  <c r="E60" i="11" s="1"/>
  <c r="B28" i="23" s="1"/>
  <c r="AA6" i="4"/>
  <c r="G21" i="11"/>
  <c r="K21" i="11" s="1"/>
  <c r="B14" i="16"/>
  <c r="G28" i="11" s="1"/>
  <c r="K14" i="4"/>
  <c r="L14" i="4" s="1"/>
  <c r="M14" i="4" s="1"/>
  <c r="N14" i="4" s="1"/>
  <c r="O14" i="4" s="1"/>
  <c r="P14" i="4" s="1"/>
  <c r="S5" i="4"/>
  <c r="T5" i="4" s="1"/>
  <c r="U5" i="4" s="1"/>
  <c r="X5" i="4" s="1"/>
  <c r="AB5" i="4" s="1"/>
  <c r="C19" i="11" s="1"/>
  <c r="S7" i="4"/>
  <c r="T7" i="4" s="1"/>
  <c r="U7" i="4" s="1"/>
  <c r="X7" i="4" s="1"/>
  <c r="AB7" i="4" s="1"/>
  <c r="C21" i="11" s="1"/>
  <c r="S28" i="4"/>
  <c r="T28" i="4" s="1"/>
  <c r="U28" i="4" s="1"/>
  <c r="X28" i="4" s="1"/>
  <c r="K21" i="4"/>
  <c r="L21" i="4" s="1"/>
  <c r="M21" i="4" s="1"/>
  <c r="N21" i="4" s="1"/>
  <c r="O21" i="4" s="1"/>
  <c r="P21" i="4" s="1"/>
  <c r="AA7" i="4"/>
  <c r="K12" i="4"/>
  <c r="L12" i="4" s="1"/>
  <c r="M12" i="4" s="1"/>
  <c r="N12" i="4" s="1"/>
  <c r="O12" i="4" s="1"/>
  <c r="P12" i="4" s="1"/>
  <c r="K28" i="4"/>
  <c r="L28" i="4" s="1"/>
  <c r="M28" i="4" s="1"/>
  <c r="N28" i="4" s="1"/>
  <c r="O28" i="4" s="1"/>
  <c r="P28" i="4" s="1"/>
  <c r="AA14" i="4"/>
  <c r="B20" i="16"/>
  <c r="K28" i="11" s="1"/>
  <c r="B6" i="16"/>
  <c r="B26" i="11" s="1"/>
  <c r="AA20" i="4"/>
  <c r="K20" i="4"/>
  <c r="L20" i="4" s="1"/>
  <c r="M20" i="4" s="1"/>
  <c r="N20" i="4" s="1"/>
  <c r="O20" i="4" s="1"/>
  <c r="P20" i="4" s="1"/>
  <c r="AB20" i="4" s="1"/>
  <c r="H20" i="11" s="1"/>
  <c r="D52" i="11" s="1"/>
  <c r="AA27" i="4"/>
  <c r="B19" i="16"/>
  <c r="K27" i="11" s="1"/>
  <c r="S20" i="4"/>
  <c r="T20" i="4" s="1"/>
  <c r="U20" i="4" s="1"/>
  <c r="B13" i="16"/>
  <c r="G27" i="11" s="1"/>
  <c r="G20" i="11"/>
  <c r="K20" i="11" s="1"/>
  <c r="S5" i="8"/>
  <c r="U5" i="8" s="1"/>
  <c r="V5" i="8" s="1"/>
  <c r="W5" i="8" s="1"/>
  <c r="X5" i="8" s="1"/>
  <c r="M13" i="4"/>
  <c r="N13" i="4" s="1"/>
  <c r="O13" i="4" s="1"/>
  <c r="P13" i="4" s="1"/>
  <c r="B20" i="11"/>
  <c r="AA13" i="4"/>
  <c r="S6" i="4"/>
  <c r="U6" i="4" s="1"/>
  <c r="B7" i="16"/>
  <c r="B27" i="11" s="1"/>
  <c r="K6" i="8"/>
  <c r="L6" i="8" s="1"/>
  <c r="M6" i="8" s="1"/>
  <c r="N6" i="8" s="1"/>
  <c r="O6" i="8" s="1"/>
  <c r="P6" i="8" s="1"/>
  <c r="AA19" i="4"/>
  <c r="S6" i="8"/>
  <c r="T6" i="8" s="1"/>
  <c r="U6" i="8" s="1"/>
  <c r="X6" i="8" s="1"/>
  <c r="B22" i="5"/>
  <c r="S19" i="4"/>
  <c r="T19" i="4" s="1"/>
  <c r="U19" i="4" s="1"/>
  <c r="X19" i="4" s="1"/>
  <c r="K20" i="8"/>
  <c r="L20" i="8" s="1"/>
  <c r="M20" i="8" s="1"/>
  <c r="N20" i="8" s="1"/>
  <c r="O20" i="8" s="1"/>
  <c r="P20" i="8" s="1"/>
  <c r="AA17" i="19"/>
  <c r="K17" i="22" s="1"/>
  <c r="D33" i="22" s="1"/>
  <c r="E39" i="22" s="1"/>
  <c r="B24" i="21"/>
  <c r="B18" i="21"/>
  <c r="B26" i="22" s="1"/>
  <c r="Z12" i="19"/>
  <c r="F19" i="22" s="1"/>
  <c r="R12" i="19"/>
  <c r="S12" i="19" s="1"/>
  <c r="T12" i="19" s="1"/>
  <c r="U12" i="19" s="1"/>
  <c r="V12" i="19" s="1"/>
  <c r="W12" i="19" s="1"/>
  <c r="Z5" i="19"/>
  <c r="B19" i="22" s="1"/>
  <c r="B31" i="21"/>
  <c r="F26" i="22" s="1"/>
  <c r="R5" i="19"/>
  <c r="S5" i="19" s="1"/>
  <c r="T5" i="19" s="1"/>
  <c r="U5" i="19" s="1"/>
  <c r="V5" i="19" s="1"/>
  <c r="W5" i="19" s="1"/>
  <c r="B11" i="21"/>
  <c r="B23" i="21"/>
  <c r="B30" i="21"/>
  <c r="F25" i="22" s="1"/>
  <c r="B10" i="21"/>
  <c r="R11" i="19"/>
  <c r="T11" i="19" s="1"/>
  <c r="U11" i="19" s="1"/>
  <c r="V11" i="19" s="1"/>
  <c r="W11" i="19" s="1"/>
  <c r="B17" i="21"/>
  <c r="B25" i="22" s="1"/>
  <c r="Z11" i="19"/>
  <c r="F18" i="22" s="1"/>
  <c r="R4" i="19"/>
  <c r="T4" i="19" s="1"/>
  <c r="U4" i="19" s="1"/>
  <c r="V4" i="19" s="1"/>
  <c r="W4" i="19" s="1"/>
  <c r="Z4" i="19"/>
  <c r="B18" i="22" s="1"/>
  <c r="B9" i="21"/>
  <c r="R10" i="19"/>
  <c r="S10" i="19" s="1"/>
  <c r="T10" i="19" s="1"/>
  <c r="U10" i="19" s="1"/>
  <c r="V10" i="19" s="1"/>
  <c r="W10" i="19" s="1"/>
  <c r="B16" i="21"/>
  <c r="Z10" i="19"/>
  <c r="R3" i="19"/>
  <c r="S3" i="19" s="1"/>
  <c r="T3" i="19" s="1"/>
  <c r="U3" i="19" s="1"/>
  <c r="V3" i="19" s="1"/>
  <c r="W3" i="19" s="1"/>
  <c r="B22" i="21"/>
  <c r="Z3" i="19"/>
  <c r="B29" i="21"/>
  <c r="S13" i="8"/>
  <c r="T13" i="8" s="1"/>
  <c r="U13" i="8" s="1"/>
  <c r="X13" i="8" s="1"/>
  <c r="AA11" i="8"/>
  <c r="F22" i="5"/>
  <c r="F20" i="5"/>
  <c r="K11" i="8"/>
  <c r="L11" i="8" s="1"/>
  <c r="M11" i="8" s="1"/>
  <c r="N11" i="8" s="1"/>
  <c r="O11" i="8" s="1"/>
  <c r="K13" i="8"/>
  <c r="L13" i="8" s="1"/>
  <c r="M13" i="8" s="1"/>
  <c r="N13" i="8" s="1"/>
  <c r="O13" i="8" s="1"/>
  <c r="P13" i="8" s="1"/>
  <c r="S11" i="8"/>
  <c r="T11" i="8" s="1"/>
  <c r="U11" i="8" s="1"/>
  <c r="X11" i="8" s="1"/>
  <c r="S24" i="8"/>
  <c r="T24" i="8" s="1"/>
  <c r="U24" i="8" s="1"/>
  <c r="X24" i="8" s="1"/>
  <c r="AB24" i="8" s="1"/>
  <c r="K20" i="5" s="1"/>
  <c r="D37" i="5" s="1"/>
  <c r="K4" i="8"/>
  <c r="L4" i="8" s="1"/>
  <c r="M4" i="8" s="1"/>
  <c r="N4" i="8" s="1"/>
  <c r="O4" i="8" s="1"/>
  <c r="P4" i="8" s="1"/>
  <c r="F21" i="5"/>
  <c r="AA12" i="8"/>
  <c r="M19" i="8"/>
  <c r="J20" i="5"/>
  <c r="S12" i="8"/>
  <c r="U12" i="8" s="1"/>
  <c r="V12" i="8" s="1"/>
  <c r="W12" i="8" s="1"/>
  <c r="X12" i="8" s="1"/>
  <c r="B18" i="16"/>
  <c r="K26" i="11" s="1"/>
  <c r="B12" i="16"/>
  <c r="G26" i="11" s="1"/>
  <c r="K19" i="4"/>
  <c r="L19" i="4" s="1"/>
  <c r="M19" i="4" s="1"/>
  <c r="N19" i="4" s="1"/>
  <c r="O19" i="4" s="1"/>
  <c r="P19" i="4" s="1"/>
  <c r="G19" i="11"/>
  <c r="S26" i="4"/>
  <c r="T26" i="4" s="1"/>
  <c r="U26" i="4" s="1"/>
  <c r="X26" i="4" s="1"/>
  <c r="AA26" i="4"/>
  <c r="D19" i="21"/>
  <c r="C27" i="22" s="1"/>
  <c r="E31" i="22" s="1"/>
  <c r="C24" i="22"/>
  <c r="D29" i="21"/>
  <c r="J4" i="19"/>
  <c r="L4" i="19" s="1"/>
  <c r="J11" i="19"/>
  <c r="L11" i="19" s="1"/>
  <c r="F24" i="22"/>
  <c r="J3" i="19"/>
  <c r="K3" i="19" s="1"/>
  <c r="L3" i="19" s="1"/>
  <c r="M3" i="19" s="1"/>
  <c r="N3" i="19" s="1"/>
  <c r="O3" i="19" s="1"/>
  <c r="AA3" i="19" s="1"/>
  <c r="C17" i="22" s="1"/>
  <c r="J10" i="19"/>
  <c r="K10" i="19" s="1"/>
  <c r="L10" i="19" s="1"/>
  <c r="M10" i="19" s="1"/>
  <c r="N10" i="19" s="1"/>
  <c r="O10" i="19" s="1"/>
  <c r="AA10" i="19" s="1"/>
  <c r="G17" i="22" s="1"/>
  <c r="M4" i="19"/>
  <c r="N4" i="19" s="1"/>
  <c r="O4" i="19" s="1"/>
  <c r="AA4" i="19" s="1"/>
  <c r="C18" i="22" s="1"/>
  <c r="D45" i="22" s="1"/>
  <c r="E51" i="22" s="1"/>
  <c r="D29" i="23" s="1"/>
  <c r="J12" i="19"/>
  <c r="K12" i="19" s="1"/>
  <c r="L12" i="19" s="1"/>
  <c r="M12" i="19" s="1"/>
  <c r="N12" i="19" s="1"/>
  <c r="O12" i="19" s="1"/>
  <c r="J5" i="19"/>
  <c r="K5" i="19" s="1"/>
  <c r="L5" i="19" s="1"/>
  <c r="M5" i="19" s="1"/>
  <c r="N5" i="19" s="1"/>
  <c r="O5" i="19" s="1"/>
  <c r="AA4" i="8"/>
  <c r="B21" i="5"/>
  <c r="B20" i="5"/>
  <c r="M5" i="8"/>
  <c r="N5" i="8" s="1"/>
  <c r="O5" i="8" s="1"/>
  <c r="P5" i="8" s="1"/>
  <c r="AB32" i="4"/>
  <c r="P19" i="11" s="1"/>
  <c r="D38" i="11" s="1"/>
  <c r="N8" i="4"/>
  <c r="P6" i="4"/>
  <c r="O8" i="4"/>
  <c r="P8" i="4" s="1"/>
  <c r="P26" i="4"/>
  <c r="D39" i="22" l="1"/>
  <c r="C39" i="22"/>
  <c r="B39" i="22"/>
  <c r="D51" i="22"/>
  <c r="C51" i="22"/>
  <c r="D19" i="23" s="1"/>
  <c r="B51" i="22"/>
  <c r="D9" i="23" s="1"/>
  <c r="V6" i="4"/>
  <c r="W6" i="4" s="1"/>
  <c r="X6" i="4" s="1"/>
  <c r="X22" i="4"/>
  <c r="AB21" i="4"/>
  <c r="H21" i="11" s="1"/>
  <c r="AB14" i="4"/>
  <c r="D21" i="11" s="1"/>
  <c r="AA7" i="8"/>
  <c r="AA8" i="4"/>
  <c r="C60" i="11"/>
  <c r="B18" i="23" s="1"/>
  <c r="D60" i="11"/>
  <c r="B60" i="11"/>
  <c r="B8" i="23" s="1"/>
  <c r="B22" i="11"/>
  <c r="C45" i="11"/>
  <c r="D45" i="11"/>
  <c r="E45" i="11"/>
  <c r="B45" i="11"/>
  <c r="B27" i="5"/>
  <c r="B6" i="17"/>
  <c r="B30" i="5" s="1"/>
  <c r="E59" i="11"/>
  <c r="B27" i="23" s="1"/>
  <c r="B17" i="23"/>
  <c r="D59" i="11"/>
  <c r="B59" i="11"/>
  <c r="B7" i="23" s="1"/>
  <c r="E43" i="5"/>
  <c r="B43" i="5"/>
  <c r="C43" i="5"/>
  <c r="D43" i="5"/>
  <c r="AB12" i="4"/>
  <c r="D19" i="11" s="1"/>
  <c r="F27" i="5"/>
  <c r="B12" i="17"/>
  <c r="F30" i="5" s="1"/>
  <c r="P22" i="4"/>
  <c r="AA14" i="8"/>
  <c r="AA15" i="4"/>
  <c r="V9" i="4"/>
  <c r="W9" i="4" s="1"/>
  <c r="AA22" i="4"/>
  <c r="AB28" i="4"/>
  <c r="L21" i="11" s="1"/>
  <c r="O15" i="4"/>
  <c r="O29" i="4"/>
  <c r="N29" i="4"/>
  <c r="N15" i="4"/>
  <c r="B9" i="16"/>
  <c r="B29" i="11" s="1"/>
  <c r="X29" i="4"/>
  <c r="B15" i="16"/>
  <c r="G29" i="11" s="1"/>
  <c r="G22" i="11"/>
  <c r="K22" i="11" s="1"/>
  <c r="AA29" i="4"/>
  <c r="N19" i="8"/>
  <c r="O19" i="8" s="1"/>
  <c r="AB19" i="4"/>
  <c r="H19" i="11" s="1"/>
  <c r="F23" i="5"/>
  <c r="AB6" i="8"/>
  <c r="C22" i="5" s="1"/>
  <c r="X14" i="8"/>
  <c r="AB13" i="8"/>
  <c r="G22" i="5" s="1"/>
  <c r="AA5" i="19"/>
  <c r="C19" i="22" s="1"/>
  <c r="F17" i="22"/>
  <c r="Z13" i="19"/>
  <c r="F20" i="22" s="1"/>
  <c r="B17" i="22"/>
  <c r="Z6" i="19"/>
  <c r="B20" i="22" s="1"/>
  <c r="B24" i="22"/>
  <c r="B19" i="21"/>
  <c r="B27" i="22" s="1"/>
  <c r="AA12" i="19"/>
  <c r="G19" i="22" s="1"/>
  <c r="W13" i="19"/>
  <c r="W6" i="19"/>
  <c r="B12" i="21"/>
  <c r="AB12" i="8"/>
  <c r="G21" i="5" s="1"/>
  <c r="D50" i="5" s="1"/>
  <c r="O22" i="4"/>
  <c r="N22" i="4"/>
  <c r="K19" i="11"/>
  <c r="G24" i="22"/>
  <c r="E44" i="22" s="1"/>
  <c r="D32" i="21"/>
  <c r="G27" i="22" s="1"/>
  <c r="E32" i="22" s="1"/>
  <c r="B25" i="21"/>
  <c r="B32" i="21"/>
  <c r="F27" i="22" s="1"/>
  <c r="M11" i="19"/>
  <c r="N11" i="19" s="1"/>
  <c r="O11" i="19" s="1"/>
  <c r="O6" i="19"/>
  <c r="AB4" i="8"/>
  <c r="C20" i="5" s="1"/>
  <c r="B23" i="5"/>
  <c r="X7" i="8"/>
  <c r="AB5" i="8"/>
  <c r="P29" i="4"/>
  <c r="AB26" i="4"/>
  <c r="P15" i="4"/>
  <c r="O7" i="8"/>
  <c r="P7" i="8" s="1"/>
  <c r="N7" i="8"/>
  <c r="P11" i="8"/>
  <c r="AB11" i="8" s="1"/>
  <c r="G20" i="5" s="1"/>
  <c r="O14" i="8"/>
  <c r="AB13" i="4" l="1"/>
  <c r="AB15" i="4" s="1"/>
  <c r="D22" i="11" s="1"/>
  <c r="D35" i="11" s="1"/>
  <c r="X8" i="4"/>
  <c r="AB6" i="4"/>
  <c r="AB22" i="4"/>
  <c r="H22" i="11" s="1"/>
  <c r="D36" i="11" s="1"/>
  <c r="E56" i="5"/>
  <c r="C27" i="23" s="1"/>
  <c r="B56" i="5"/>
  <c r="C7" i="23" s="1"/>
  <c r="C56" i="5"/>
  <c r="C17" i="23" s="1"/>
  <c r="D56" i="5"/>
  <c r="N21" i="8"/>
  <c r="P19" i="8"/>
  <c r="O21" i="8"/>
  <c r="P21" i="8" s="1"/>
  <c r="D44" i="22"/>
  <c r="AA6" i="19"/>
  <c r="C20" i="22" s="1"/>
  <c r="D31" i="22" s="1"/>
  <c r="O13" i="19"/>
  <c r="AA13" i="19" s="1"/>
  <c r="G20" i="22" s="1"/>
  <c r="D32" i="22" s="1"/>
  <c r="AA11" i="19"/>
  <c r="G18" i="22" s="1"/>
  <c r="D46" i="22" s="1"/>
  <c r="D63" i="5"/>
  <c r="D48" i="5"/>
  <c r="B54" i="5" s="1"/>
  <c r="C5" i="23" s="1"/>
  <c r="AB7" i="8"/>
  <c r="C23" i="5" s="1"/>
  <c r="D35" i="5" s="1"/>
  <c r="C21" i="5"/>
  <c r="D49" i="5" s="1"/>
  <c r="AB8" i="4"/>
  <c r="C22" i="11" s="1"/>
  <c r="C20" i="11"/>
  <c r="AB29" i="4"/>
  <c r="L22" i="11" s="1"/>
  <c r="D37" i="11" s="1"/>
  <c r="L19" i="11"/>
  <c r="D50" i="11" s="1"/>
  <c r="D20" i="11"/>
  <c r="D51" i="11" s="1"/>
  <c r="AB14" i="8"/>
  <c r="G23" i="5" s="1"/>
  <c r="D36" i="5" s="1"/>
  <c r="P14" i="8"/>
  <c r="D38" i="22" l="1"/>
  <c r="C38" i="22"/>
  <c r="B38" i="22"/>
  <c r="D37" i="22"/>
  <c r="C37" i="22"/>
  <c r="B37" i="22"/>
  <c r="E37" i="22"/>
  <c r="D50" i="22"/>
  <c r="B50" i="22"/>
  <c r="D5" i="23" s="1"/>
  <c r="C50" i="22"/>
  <c r="D15" i="23" s="1"/>
  <c r="E38" i="22"/>
  <c r="D52" i="22"/>
  <c r="B52" i="22"/>
  <c r="D10" i="23" s="1"/>
  <c r="C52" i="22"/>
  <c r="D20" i="23" s="1"/>
  <c r="E52" i="22"/>
  <c r="D30" i="23" s="1"/>
  <c r="E50" i="22"/>
  <c r="D25" i="23" s="1"/>
  <c r="B41" i="5"/>
  <c r="D44" i="5"/>
  <c r="C44" i="5"/>
  <c r="E44" i="5"/>
  <c r="E44" i="11"/>
  <c r="C44" i="11"/>
  <c r="D44" i="11"/>
  <c r="B44" i="11"/>
  <c r="D58" i="11"/>
  <c r="E58" i="11"/>
  <c r="B26" i="23" s="1"/>
  <c r="C58" i="11"/>
  <c r="B16" i="23" s="1"/>
  <c r="B58" i="11"/>
  <c r="B6" i="23" s="1"/>
  <c r="C54" i="5"/>
  <c r="C15" i="23" s="1"/>
  <c r="D54" i="5"/>
  <c r="E54" i="5"/>
  <c r="C25" i="23" s="1"/>
  <c r="E42" i="11"/>
  <c r="C42" i="11"/>
  <c r="D42" i="11"/>
  <c r="D42" i="5"/>
  <c r="E42" i="5"/>
  <c r="B42" i="5"/>
  <c r="C42" i="5"/>
  <c r="C41" i="5"/>
  <c r="D41" i="5"/>
  <c r="E41" i="5"/>
  <c r="C57" i="11"/>
  <c r="B15" i="23" s="1"/>
  <c r="D57" i="11"/>
  <c r="E57" i="11"/>
  <c r="B25" i="23" s="1"/>
  <c r="B57" i="11"/>
  <c r="B5" i="23" s="1"/>
  <c r="D55" i="5"/>
  <c r="E55" i="5"/>
  <c r="C26" i="23" s="1"/>
  <c r="B55" i="5"/>
  <c r="C6" i="23" s="1"/>
  <c r="C55" i="5"/>
  <c r="C16" i="23" s="1"/>
  <c r="D43" i="11"/>
  <c r="E43" i="11"/>
  <c r="C43" i="11"/>
  <c r="B43" i="11"/>
  <c r="K45" i="22"/>
  <c r="K46" i="22" s="1"/>
  <c r="D62" i="5"/>
  <c r="D61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daniele</author>
  </authors>
  <commentList>
    <comment ref="A8" authorId="0" shapeId="0" xr:uid="{B1A8014A-11CE-441F-B838-7E40D9DE77D9}">
      <text>
        <r>
          <rPr>
            <sz val="9"/>
            <color indexed="81"/>
            <rFont val="Tahoma"/>
            <family val="2"/>
          </rPr>
          <t>Nel caso del trasporto via treno questo valore è compreso nei trasporti su gomma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tc={417D81F0-73D4-48BE-9CE3-F60AE890CEF5}</author>
  </authors>
  <commentList>
    <comment ref="E23" authorId="0" shapeId="0" xr:uid="{417D81F0-73D4-48BE-9CE3-F60AE890CEF5}">
      <text>
        <t>[Commento in thread]
La versione di Excel in uso consente di leggere questo commento in thread, ma tutte le modifiche a esso apportate verranno rimosse se il file viene aperto in una versione più recente di Excel. Ulteriori informazioni: https://go.microsoft.com/fwlink/?linkid=870924
Commento:
Std per Greenrouter (valore usato nel suo caso)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tc={0D34B8EC-E5C3-44CE-A640-FD032D77EA5E}</author>
  </authors>
  <commentList>
    <comment ref="E24" authorId="0" shapeId="0" xr:uid="{0D34B8EC-E5C3-44CE-A640-FD032D77EA5E}">
      <text>
        <t>[Commento in thread]
La versione di Excel in uso consente di leggere questo commento in thread, ma tutte le modifiche a esso apportate verranno rimosse se il file viene aperto in una versione più recente di Excel. Ulteriori informazioni: https://go.microsoft.com/fwlink/?linkid=870924
Commento:
Std per Greenrouter (valore usato nel suo caso)</t>
      </text>
    </comment>
  </commentList>
</comments>
</file>

<file path=xl/sharedStrings.xml><?xml version="1.0" encoding="utf-8"?>
<sst xmlns="http://schemas.openxmlformats.org/spreadsheetml/2006/main" count="1515" uniqueCount="434">
  <si>
    <t>Torino</t>
  </si>
  <si>
    <t>CAMION</t>
  </si>
  <si>
    <t>TRENO</t>
  </si>
  <si>
    <t>NAVE</t>
  </si>
  <si>
    <t>AEREO</t>
  </si>
  <si>
    <t>Da</t>
  </si>
  <si>
    <t>A</t>
  </si>
  <si>
    <t>Da Busto Arsizio a Barcellona</t>
  </si>
  <si>
    <t>Torino- Busto Arsizio e Barcellona-Saragoza</t>
  </si>
  <si>
    <t>unità di carico</t>
  </si>
  <si>
    <t>RO-RO Ge-Barcellona</t>
  </si>
  <si>
    <t>RO-PAX Ge-Barcellona</t>
  </si>
  <si>
    <t>Torino-Barcellona</t>
  </si>
  <si>
    <t>Saragoza</t>
  </si>
  <si>
    <t>Torino-Genova, Barcellona-Saragoza</t>
  </si>
  <si>
    <t>tonnellate da trasportare</t>
  </si>
  <si>
    <t>Torino-Saragoza</t>
  </si>
  <si>
    <t>GROUPAGE</t>
  </si>
  <si>
    <t>caso 1B</t>
  </si>
  <si>
    <t>caso 1A</t>
  </si>
  <si>
    <t>caso 2A</t>
  </si>
  <si>
    <t>caso 3A</t>
  </si>
  <si>
    <t>caso 4A</t>
  </si>
  <si>
    <t>caso 2B</t>
  </si>
  <si>
    <t>semitrailer</t>
  </si>
  <si>
    <t>SEMITRAILER</t>
  </si>
  <si>
    <t>PORTACONTAINER da Genova a Barcellona</t>
  </si>
  <si>
    <t>container</t>
  </si>
  <si>
    <t>scatole</t>
  </si>
  <si>
    <t>CONTAINER da 40'</t>
  </si>
  <si>
    <t>300 kg (1 m^3), 3 scatole</t>
  </si>
  <si>
    <t>caso 3B</t>
  </si>
  <si>
    <t>caso 1C</t>
  </si>
  <si>
    <t>caso 2C</t>
  </si>
  <si>
    <t>Unità di trasporto</t>
  </si>
  <si>
    <t>Caso 1A</t>
  </si>
  <si>
    <t>Caso 2A</t>
  </si>
  <si>
    <t>Cassa mobile</t>
  </si>
  <si>
    <t>Caso 3A</t>
  </si>
  <si>
    <t>Caso 4A</t>
  </si>
  <si>
    <t>Per i trasporti stradali ho lasciato i valori std (per vedere come lavora lo strumento di base)</t>
  </si>
  <si>
    <t>Trasporto marittimo RO-RO</t>
  </si>
  <si>
    <t>Emissioni (ton CO2 e)</t>
  </si>
  <si>
    <t>Distanza (km)</t>
  </si>
  <si>
    <t>Tipo di trasporto</t>
  </si>
  <si>
    <t>Carico completo</t>
  </si>
  <si>
    <t>Tipo di merce</t>
  </si>
  <si>
    <t>STD</t>
  </si>
  <si>
    <t>Note</t>
  </si>
  <si>
    <t>Cassa o container</t>
  </si>
  <si>
    <t>Per il riempimento (massa o volume)</t>
  </si>
  <si>
    <t>Trasporto marittimo RO-PAX</t>
  </si>
  <si>
    <t>Trasporto diretto con camion</t>
  </si>
  <si>
    <t>Saturazione minore</t>
  </si>
  <si>
    <t>Polito-Busto Arsizio</t>
  </si>
  <si>
    <t>Strumento</t>
  </si>
  <si>
    <t>Calcolo della distanza</t>
  </si>
  <si>
    <t>Calcolo emissioni</t>
  </si>
  <si>
    <t>Consumo energetico (Mjoule)</t>
  </si>
  <si>
    <t>Output - Trasporto stradale</t>
  </si>
  <si>
    <t>Busto Arsizio - Barcelona</t>
  </si>
  <si>
    <t>Barcelona - Uni Zaragosa</t>
  </si>
  <si>
    <t>Traporto ferroviario</t>
  </si>
  <si>
    <t>Fornisce WTW e TTW + NO e SO2.
Permette di selezionare lo STD per il calcolo delle emissioni anche nel treno</t>
  </si>
  <si>
    <t>GHG CO2 e WTW (ton)</t>
  </si>
  <si>
    <t>Mezzo di trasporto</t>
  </si>
  <si>
    <t>La scelta può essere fatta in funzione del peso trasportabile (gomma)</t>
  </si>
  <si>
    <t>Totale</t>
  </si>
  <si>
    <t>Polito-Genova</t>
  </si>
  <si>
    <t>Genova - Barcelona</t>
  </si>
  <si>
    <t>1A -Input - Trasporto stradale</t>
  </si>
  <si>
    <t>1A - Input - Trasporto ferroviario</t>
  </si>
  <si>
    <t>1A - Output - Trasporto ferroviario</t>
  </si>
  <si>
    <t>2A - Input - Trasporto stradale</t>
  </si>
  <si>
    <t>Uguali al primo caso, cambia solo la destinazione</t>
  </si>
  <si>
    <t>2A - Output - Trasporto stradale</t>
  </si>
  <si>
    <t>2A - Input - Trasporto navale</t>
  </si>
  <si>
    <t>NON CI SONO GLI STD ( ES GLEC)</t>
  </si>
  <si>
    <t>2A - Output - Trasporto navale</t>
  </si>
  <si>
    <t>Inserisce il trasporto stradale se necessario</t>
  </si>
  <si>
    <t>3A - Input - Nave ROPAX</t>
  </si>
  <si>
    <t>3A - Output - Nave ROPAX</t>
  </si>
  <si>
    <t xml:space="preserve">Le navi RORO hanno dei consumi molto alti </t>
  </si>
  <si>
    <t>Polito - Uni Zaragosa</t>
  </si>
  <si>
    <t>4A - Input - solo gomma</t>
  </si>
  <si>
    <t>4A - Output - solo gomma</t>
  </si>
  <si>
    <t>Carburanti:</t>
  </si>
  <si>
    <t>Diesel</t>
  </si>
  <si>
    <t>kg CO2e/kg fuel</t>
  </si>
  <si>
    <t>kg CO2e/l fuel</t>
  </si>
  <si>
    <t>WTT</t>
  </si>
  <si>
    <t>TTW</t>
  </si>
  <si>
    <t>WTW</t>
  </si>
  <si>
    <t>Unità di misura</t>
  </si>
  <si>
    <t>Heavy fuel oil</t>
  </si>
  <si>
    <t>Treno (elettrico)</t>
  </si>
  <si>
    <t>(g CO2e/t-km)</t>
  </si>
  <si>
    <t>anche il truck</t>
  </si>
  <si>
    <t>Veicoli</t>
  </si>
  <si>
    <t>truck up to 40 ton (diesel)</t>
  </si>
  <si>
    <t>(kg/t-km)</t>
  </si>
  <si>
    <t>(l/t-km)</t>
  </si>
  <si>
    <t>Ro-Ro (con truck) HFO</t>
  </si>
  <si>
    <t>Ropax HFO</t>
  </si>
  <si>
    <t>I casi studio sono ambientati in europa, di conseguenza userò i valori europei del GLEC</t>
  </si>
  <si>
    <t>Peso dei veicoli vuoti</t>
  </si>
  <si>
    <t>Truck</t>
  </si>
  <si>
    <t>Treno</t>
  </si>
  <si>
    <t>Freigt train (tonnes)</t>
  </si>
  <si>
    <t>numero di car</t>
  </si>
  <si>
    <t>Polito - Busto Arisizio</t>
  </si>
  <si>
    <t>Busto Arisizio - Barcelona</t>
  </si>
  <si>
    <t>Barcelona - Saragoza</t>
  </si>
  <si>
    <t>Polito - Genova</t>
  </si>
  <si>
    <t>Distanze (km)</t>
  </si>
  <si>
    <t>GreenRouter</t>
  </si>
  <si>
    <t>EcoTransIT</t>
  </si>
  <si>
    <t>Porto Barc - Saragoza</t>
  </si>
  <si>
    <t>Saturazione veicoli</t>
  </si>
  <si>
    <t>Treni</t>
  </si>
  <si>
    <t>Nave</t>
  </si>
  <si>
    <t>Nave (Ro-Ro)</t>
  </si>
  <si>
    <t>Nave (Ropax)</t>
  </si>
  <si>
    <t>% di ritorni vuoti</t>
  </si>
  <si>
    <t>Tonnes trasportate</t>
  </si>
  <si>
    <t>t-km</t>
  </si>
  <si>
    <t>Media</t>
  </si>
  <si>
    <t>Consumi (kg)</t>
  </si>
  <si>
    <t>Emissioni totali (Kg CO2 e)</t>
  </si>
  <si>
    <t>kg CO2e/Tonnes merce</t>
  </si>
  <si>
    <t>Calcoli fatti considerando solo il peso della merce e non anche quello del veicolo</t>
  </si>
  <si>
    <t>Per la nave i calcoli fatti considerando solo il peso della merce e non anche quello del veicolo</t>
  </si>
  <si>
    <t>Polito - Saragoza</t>
  </si>
  <si>
    <t>Caso 4A - confronto tra saturazione al 100% e al 60%</t>
  </si>
  <si>
    <t>Tutte le emissioni sono più alte nel 60%</t>
  </si>
  <si>
    <t>Ci sono probabilmente altri viaggi</t>
  </si>
  <si>
    <t>Groupage automatico?</t>
  </si>
  <si>
    <t>CO2e (kg)</t>
  </si>
  <si>
    <t>CO2e (ton)</t>
  </si>
  <si>
    <t>Valori di EcoTransiIT</t>
  </si>
  <si>
    <t>Valori GLEC</t>
  </si>
  <si>
    <t>Solo cassa</t>
  </si>
  <si>
    <t>Caso 1B</t>
  </si>
  <si>
    <t>Caso 2B</t>
  </si>
  <si>
    <t>Caso 3B</t>
  </si>
  <si>
    <t>Polito-Uni Zaragosa</t>
  </si>
  <si>
    <t>Input</t>
  </si>
  <si>
    <t>Output</t>
  </si>
  <si>
    <t>prima tratta</t>
  </si>
  <si>
    <t>seconda tratta</t>
  </si>
  <si>
    <t>terza tratta</t>
  </si>
  <si>
    <t>I casi con container hanno dei consumi maggiori della controparte senza</t>
  </si>
  <si>
    <t>Container</t>
  </si>
  <si>
    <t>input dei casi rifatti con i valori std del GLEC</t>
  </si>
  <si>
    <t>Calcoli rifatti con i valori STD GLEC</t>
  </si>
  <si>
    <t>1A</t>
  </si>
  <si>
    <t>2A</t>
  </si>
  <si>
    <t>3A</t>
  </si>
  <si>
    <t>vs</t>
  </si>
  <si>
    <t>4A</t>
  </si>
  <si>
    <t>Casi rifatti con saturazione 100% (truck) e std GLEC per nave e treno</t>
  </si>
  <si>
    <t>Output con 100% di saturazione e valori glec  per nave e treno (cambia solo la saturazione)</t>
  </si>
  <si>
    <t>Polito-busto arsizio via truck</t>
  </si>
  <si>
    <t>Busto-Barcelona via treno</t>
  </si>
  <si>
    <t>Barcelona - saragoza via truck</t>
  </si>
  <si>
    <t xml:space="preserve">Caso 2 </t>
  </si>
  <si>
    <t>Polito-Genova via truck</t>
  </si>
  <si>
    <t>Barcelona-Saragoza via truck</t>
  </si>
  <si>
    <t>Genova-Barcelona via nave RORO</t>
  </si>
  <si>
    <t>Genova-Barcelona via nave ROPAX</t>
  </si>
  <si>
    <t>Aeroporto Torino Caselle e Barcellona-Saragoza</t>
  </si>
  <si>
    <t>Caso 3A-2 rifaccio con ROPAX e  valori GLEC</t>
  </si>
  <si>
    <t>Saturazione dei camion a 76.92 (non fa meno)</t>
  </si>
  <si>
    <t>Valori di input</t>
  </si>
  <si>
    <t>Nei valori sopra ci sono le saturazioni GLEC</t>
  </si>
  <si>
    <t xml:space="preserve">Caso 3A con i valori base di GREEN </t>
  </si>
  <si>
    <t>RIFAI I CASI PER VERIFICARE I VALORI E MANCA BARCELONA-SARAGOZA</t>
  </si>
  <si>
    <t>Valore GreenRouter</t>
  </si>
  <si>
    <r>
      <t xml:space="preserve">Ampia scelta di tipologie di mezzi
</t>
    </r>
    <r>
      <rPr>
        <sz val="11"/>
        <color rgb="FFFF0000"/>
        <rFont val="Calibri"/>
        <family val="2"/>
        <scheme val="minor"/>
      </rPr>
      <t>Per le navi non c'è la saturazione</t>
    </r>
  </si>
  <si>
    <t>Riassunto dei valori calcolati</t>
  </si>
  <si>
    <t>Parametri per i viaggi su camion (26t)</t>
  </si>
  <si>
    <t>Schermate di Input - Valori STD di GreenRouter</t>
  </si>
  <si>
    <t>Parametri per i viaggi via mare RoRo - Valori STD</t>
  </si>
  <si>
    <t>Parametri per i viaggi via mare ROPAX - Valori STD</t>
  </si>
  <si>
    <t>Colletta mista</t>
  </si>
  <si>
    <t>Riporto i valori di input per il calcolo del caso 3</t>
  </si>
  <si>
    <t>Valori di Output</t>
  </si>
  <si>
    <t>Valori calcolati con i valori STD del GLEC</t>
  </si>
  <si>
    <t>Parametri per il viaggio diretto via camion - Valori STD</t>
  </si>
  <si>
    <t>Parametri per il trasporto via treno - Valori STD</t>
  </si>
  <si>
    <t>Schermate di valori di Input - Valori GLEC</t>
  </si>
  <si>
    <t>Caso 1</t>
  </si>
  <si>
    <t>Caso 2</t>
  </si>
  <si>
    <t>Caso 3</t>
  </si>
  <si>
    <t>Caso 4</t>
  </si>
  <si>
    <t>La versione on-line non permette di fare un calcolo unico per più nodi</t>
  </si>
  <si>
    <t>Per le navi puoi inserire la riduzione di velocità (risparmio energetico)</t>
  </si>
  <si>
    <t>Per il trasporto su gomma viene inserita come saturazione il 100% (Caso 4A per motivazioni)</t>
  </si>
  <si>
    <t>Note/Ipotesi</t>
  </si>
  <si>
    <t>Caso 1B fatto in un calcolo unico</t>
  </si>
  <si>
    <t>Output 1B - calcolo unico</t>
  </si>
  <si>
    <t>RIFAI</t>
  </si>
  <si>
    <t>Riportare una schermata di Output per esempio (caso 1A)</t>
  </si>
  <si>
    <t>Valori di Output per il caso 1A</t>
  </si>
  <si>
    <t>Parametri per il trasporto via treno</t>
  </si>
  <si>
    <t>1° tratta (Polito - Busto Arsizio)</t>
  </si>
  <si>
    <t>2° tratta (Busto Arsizio - Barcellona)</t>
  </si>
  <si>
    <t>3° tratta (Barcellona - Università veterinaria di Saragozza)</t>
  </si>
  <si>
    <t>Parametri per il trasporto navale RoRo (speed factor STD)</t>
  </si>
  <si>
    <t>NON CI SONO GLI STD ( ES GLEC) - nel caso del trasprto marittimo vengono scelte navi di piccole dimensioni data la tratta</t>
  </si>
  <si>
    <t>Valori di output per il trasporto marittimo</t>
  </si>
  <si>
    <t>Caso 2A - RoRo</t>
  </si>
  <si>
    <t>Parametri per il trasporto navale ROPAX (speed factor STD)</t>
  </si>
  <si>
    <t>Valori di Output per il caso 4A con saturazione del veicolo al 60%</t>
  </si>
  <si>
    <t>Caso 3A - ROPAX</t>
  </si>
  <si>
    <t>Confronto dei vari strumenti di calcolo (Caso 1A) -  Valori GLEC</t>
  </si>
  <si>
    <t>Confronto dei vari strumenti di calcolo (Caso 2A) - Valori GLEC</t>
  </si>
  <si>
    <t>Confronto dei vari strumenti di calcolo (Caso 4A) - Valori GLEC</t>
  </si>
  <si>
    <t>Confronto dei vari strumenti di calcolo (Caso 3A) - Valori GLEC</t>
  </si>
  <si>
    <t>Calcoli se viene spostato solo la cassa e non anche il truck sul treno</t>
  </si>
  <si>
    <t>Per tutti i viaggi vengono spostate 16 ton con un container da 40 piedi</t>
  </si>
  <si>
    <t>Se solo container</t>
  </si>
  <si>
    <t>Parametri di Input per il caso 1B</t>
  </si>
  <si>
    <t>Treno da 500 ton elettrico con 15 UTI - Valori STD GLEC</t>
  </si>
  <si>
    <t>Porta container per intra meditteraneo - Valori STD GLEC</t>
  </si>
  <si>
    <t>Parametri di Input per il caso 2B</t>
  </si>
  <si>
    <t>Portacontainer</t>
  </si>
  <si>
    <t>(g CO2e/teu-km) - WTW</t>
  </si>
  <si>
    <t>Valore dei RoRo</t>
  </si>
  <si>
    <t>Caso rifatto con saturazione del 70% per UTI</t>
  </si>
  <si>
    <t>Caso fatto sciegliendo portacontainer e poi valore medio GELC</t>
  </si>
  <si>
    <t xml:space="preserve">Parametri di input </t>
  </si>
  <si>
    <t>Non prende più la tratta specifica</t>
  </si>
  <si>
    <t>Parametri di Input per il caso 3B</t>
  </si>
  <si>
    <t xml:space="preserve">Parametri di Input viaggi su gomma(2 TEU) </t>
  </si>
  <si>
    <t>Sposto 2 TEU per avere un 40''</t>
  </si>
  <si>
    <t>Sposto 1 TEU</t>
  </si>
  <si>
    <t>Output (2TEU) Polito - Genova</t>
  </si>
  <si>
    <t>Output (2TEU) Polito - Uni. di Veterinaria di Saragozza</t>
  </si>
  <si>
    <t>Spostando 2 TEU</t>
  </si>
  <si>
    <t>Caso 4A (Polito - Università di veterinaria di Saragozza)</t>
  </si>
  <si>
    <t>Parametri per il trasporto via nave</t>
  </si>
  <si>
    <t>Output (2 TEU) Polito - Busto Arsizio</t>
  </si>
  <si>
    <t>Output (2TEU) Busto Arisizio - Barcellona</t>
  </si>
  <si>
    <t>Output (2TEU) Genova - Barcellona</t>
  </si>
  <si>
    <t>Output (1TEU) Busto Arisizio - Barcellona</t>
  </si>
  <si>
    <t>Output (1 TEU) Polito - Busto Arsizio</t>
  </si>
  <si>
    <t>Output (2TEU) Barcellona - Uni. di Veterinaria di Saragozza</t>
  </si>
  <si>
    <t>Output (1TEU) Barcellona - Uni. di Veterinaria di Saragozza</t>
  </si>
  <si>
    <t>tonnes</t>
  </si>
  <si>
    <t>TEU</t>
  </si>
  <si>
    <t>Coversione da 20' a 40'</t>
  </si>
  <si>
    <t>Per la nave l'unità di misura del peso sono i TEU</t>
  </si>
  <si>
    <t>Valori GreenRouter</t>
  </si>
  <si>
    <t>Valori EcoTransIT</t>
  </si>
  <si>
    <t>Come per EcoTransIT vengono fornite a parte le emissioni di collegamento per treno e nave</t>
  </si>
  <si>
    <t>GHG CO2 e WTW (ton) - Connessione</t>
  </si>
  <si>
    <t>Connesione = Trasporto su gomma necessari a raggiungere la rotaia/attracco</t>
  </si>
  <si>
    <t>g CO2e WTW</t>
  </si>
  <si>
    <t>Parametri di Input - Caso 1A - 2°immagine</t>
  </si>
  <si>
    <t>Parametri di Input - Caso 1A - 1°immagine</t>
  </si>
  <si>
    <t>Valori di Output - Caso 1A</t>
  </si>
  <si>
    <t>Parametri di Input - Caso 2A - 1°immagine</t>
  </si>
  <si>
    <t>Parametri di Input - Caso 2A - 2°immagine</t>
  </si>
  <si>
    <t>Valori di Output - Caso 2A</t>
  </si>
  <si>
    <t>GHG CO2e WTW (ton)</t>
  </si>
  <si>
    <t>Parametri di Input - Caso 3A - 1°immagine</t>
  </si>
  <si>
    <t>Parametri di Input - Caso 3A - 2°immagine</t>
  </si>
  <si>
    <t>Parametri di Input - Caso 4A -1° immagine</t>
  </si>
  <si>
    <t>Non ho pre e post routing</t>
  </si>
  <si>
    <t>Valori di Output - Caso 4A</t>
  </si>
  <si>
    <t>Valori TK'Blue Agency</t>
  </si>
  <si>
    <t>Parametri di Input - Caso 1B - 1°immagine</t>
  </si>
  <si>
    <t>Parametri di Input - Caso 1B - 2°immagine</t>
  </si>
  <si>
    <t>Valori di Output - Caso 1B</t>
  </si>
  <si>
    <t>Parametri di Input - Caso 2B - 1°immagine</t>
  </si>
  <si>
    <t>Parametri di Input - Caso 2B - 2°immagine</t>
  </si>
  <si>
    <t>Valori di Output - Caso 2B</t>
  </si>
  <si>
    <t xml:space="preserve">Parametri di Input - Caso 3B </t>
  </si>
  <si>
    <t>Essendo un trasporto diretto non abbiamo i parametri di Pre e Post Routing</t>
  </si>
  <si>
    <t>Valori di Output - Caso 3B</t>
  </si>
  <si>
    <t>Allocazione per volume</t>
  </si>
  <si>
    <t>Conversione 20' a ton</t>
  </si>
  <si>
    <t>La portata della portacontainer viene convertita da TEU a tonnes - Allocazione delle emissioni per peso (i parametri per le portacontainer sono tutti in funzione dei TEU)</t>
  </si>
  <si>
    <t>Polito - Aeroporto Torino</t>
  </si>
  <si>
    <t>Aeroporto Barcellona - Uni Zaragosa</t>
  </si>
  <si>
    <t>Aeroporto Torino - Aeroporto Barcellona</t>
  </si>
  <si>
    <t>Tabelle per il calcolo delle emissioni dei viaggi a vuoto</t>
  </si>
  <si>
    <t>le emissioni del treno sono allocate in base al peso/volume (1 car)</t>
  </si>
  <si>
    <t>Controllo allocando con il peso</t>
  </si>
  <si>
    <t>Emissioni totali</t>
  </si>
  <si>
    <t>Chiedere per le emissioni del treno</t>
  </si>
  <si>
    <t>Sono più alte quelle dei trasporti vuoti</t>
  </si>
  <si>
    <t>Peso 20''</t>
  </si>
  <si>
    <t>Calcolo delle emissioni per i viaggi a vuoto</t>
  </si>
  <si>
    <t>le emissioni del treno sono allocate in base al peso/volume (1 car) delle carrozze mediamente occupate</t>
  </si>
  <si>
    <t>Caso 1C</t>
  </si>
  <si>
    <t>Per i parametri dei veicoli prendo quelli della cassa mobile (no container)</t>
  </si>
  <si>
    <t>Aereo</t>
  </si>
  <si>
    <t>Consumi per aereo (short haul)</t>
  </si>
  <si>
    <t>Belly freight</t>
  </si>
  <si>
    <t>Freighter</t>
  </si>
  <si>
    <t>Valori secondo EN 16258 [g CO2e/tkm]</t>
  </si>
  <si>
    <t>Caso con merce STD - Belly freight - Ritorno a vuoto = 0%</t>
  </si>
  <si>
    <t>Caso con riempimento a peso - Belly freight - Ritorno a vuoto = 0%</t>
  </si>
  <si>
    <t>Caso con riempimento a volume - Belly freight - Ritorno a vuoto = 0%</t>
  </si>
  <si>
    <t>Caso con merce STD - Freighter - Ritorno a vuoto = 0%</t>
  </si>
  <si>
    <t>Input - Caso 1C - Belly</t>
  </si>
  <si>
    <t>Caso 2C</t>
  </si>
  <si>
    <t>Input - Caso 2C</t>
  </si>
  <si>
    <t>Output - Caso 2C</t>
  </si>
  <si>
    <t>Input - Caso 1C - Tratta Politecnico -&gt; Aereoporto Torino</t>
  </si>
  <si>
    <t>Output - Caso 1C - Tratta Politecnico -&gt; Aeroporto Torino</t>
  </si>
  <si>
    <t>Input - Caso 1C - Aeroporto Barcellona -&gt; Uni. Veterinaria di Saragozza</t>
  </si>
  <si>
    <t>Output - Caso 1C - Aeroporto Barcellona -&gt; Uni. Veterinaria di Saragozza</t>
  </si>
  <si>
    <t>Caso Belly freight</t>
  </si>
  <si>
    <t>Emissioni per il collegamento</t>
  </si>
  <si>
    <t>Caso freighter</t>
  </si>
  <si>
    <t>Input - Caso 1C - Tratta aerea (belly freight)</t>
  </si>
  <si>
    <t>Output - Caso 1C - Tratta aerea (belly freight)</t>
  </si>
  <si>
    <t>Input - Caso 1C - Tratta aerea (freighter)</t>
  </si>
  <si>
    <t>Output - Caso 1C - Tratta aerea (freighter)</t>
  </si>
  <si>
    <t>Per i calcoli è stata applicata la normativa europea EN 16258</t>
  </si>
  <si>
    <t>Polito - Aeroporto To</t>
  </si>
  <si>
    <t>Aeroporto Barcellona - Saragoza</t>
  </si>
  <si>
    <t>Aeroporto To - Aeroporto Barc.</t>
  </si>
  <si>
    <t>Peso/volume trasportato</t>
  </si>
  <si>
    <t>Peso</t>
  </si>
  <si>
    <t>Volume</t>
  </si>
  <si>
    <t>m^3</t>
  </si>
  <si>
    <t>Peso max trasportabile</t>
  </si>
  <si>
    <t>Viene spostata solo la cassa con il treno</t>
  </si>
  <si>
    <t>Tabelle di confronto tra i risultati dei diversi strumenti</t>
  </si>
  <si>
    <t>Caso</t>
  </si>
  <si>
    <t>TK'Blue Agency</t>
  </si>
  <si>
    <t>GLEC (Solo cassa)</t>
  </si>
  <si>
    <t>La merce viene movimentata con l'ausilio di un 40''</t>
  </si>
  <si>
    <t>Nave Ro-Ro</t>
  </si>
  <si>
    <t>Delta percentuale tra il trasporto con cassa mobile e con container, confrontando le modalità di trasporto</t>
  </si>
  <si>
    <t>Van (&gt;3.5 &lt;7.5 ton) diesel</t>
  </si>
  <si>
    <t>Allocazione per volume senza permettere l'inserito del volume della merce spostata</t>
  </si>
  <si>
    <t>Parametri di Input - Caso 1C - 1°immagine</t>
  </si>
  <si>
    <t>Valori di Output - Caso 1C</t>
  </si>
  <si>
    <t>Non permette di calcolare direttamente le emissioni di un viaggio Groupage</t>
  </si>
  <si>
    <t>Caso 1C - Belly freight</t>
  </si>
  <si>
    <t>Caso 1C - Freighter</t>
  </si>
  <si>
    <t>Sono state calcolate le emissioni di un viaggio completo, usando i valori GLEC e poi allocate in funzione del peso</t>
  </si>
  <si>
    <t>Peso trasportato totale (truck)</t>
  </si>
  <si>
    <t>Peso della consegna</t>
  </si>
  <si>
    <t>Caso 2C - Complessivo</t>
  </si>
  <si>
    <t>Parametri di Input - Caso 1C - 2°immagine</t>
  </si>
  <si>
    <t>Parametri di Input - Caso 2C - 1° immagine</t>
  </si>
  <si>
    <t>Valori di Output - Caso 2C</t>
  </si>
  <si>
    <t>Peso veicoli vuoti</t>
  </si>
  <si>
    <t>Van</t>
  </si>
  <si>
    <t>Caso 1C - Complessivo (Freighter)</t>
  </si>
  <si>
    <t>Caso 1C - Allocato (Freighter)</t>
  </si>
  <si>
    <t>Peso dei veicoli</t>
  </si>
  <si>
    <t>Distanza</t>
  </si>
  <si>
    <t>Caso 2C - Allocato</t>
  </si>
  <si>
    <t>1C - Belly freighter</t>
  </si>
  <si>
    <t>1C - Freighter</t>
  </si>
  <si>
    <t>2C</t>
  </si>
  <si>
    <t>GLEC</t>
  </si>
  <si>
    <t>anche &gt;80 su boeing</t>
  </si>
  <si>
    <t>Peso trasportato totale (freighter)</t>
  </si>
  <si>
    <t>Parametri di Input - Caso 1C Freighter - 1° immagine</t>
  </si>
  <si>
    <t>Valori di Output - Caso 1C Freighter</t>
  </si>
  <si>
    <t>Valore assoluto</t>
  </si>
  <si>
    <t>% rispetto al caso con freighter</t>
  </si>
  <si>
    <t>Emissioni totali suddivise per modalità e strumento di calcolo</t>
  </si>
  <si>
    <t>Nave Ropax</t>
  </si>
  <si>
    <t>Aereo (Belly freighter)</t>
  </si>
  <si>
    <t>Aereo (Freighter)</t>
  </si>
  <si>
    <t>Caso 1C - Belly freighter</t>
  </si>
  <si>
    <t>Caso 1C - Allocato (Belly freighter)</t>
  </si>
  <si>
    <t>Caso 1C - Complessivo (Belly freighter)</t>
  </si>
  <si>
    <t>Peso trasportato totale (belly freighter)</t>
  </si>
  <si>
    <t>Valori di intensità di emissioni dei carburanti usati all'interno del caso studio</t>
  </si>
  <si>
    <t>Efficienza dei veicoli usati all'interno del caso studio</t>
  </si>
  <si>
    <t>Per il trasporto su treno elettrico il GLEC mette a disposizione i grammi di CO2 equivalente emessi per ogni t-km</t>
  </si>
  <si>
    <t>Tabella con le distanze calcolate dagli strumenti forniti di algoritmo di routing</t>
  </si>
  <si>
    <t>Valori di saturazione e % di viaggi vuoti forniti dalla guida GLEC</t>
  </si>
  <si>
    <t>Per il trasporto di container via mare, il GLEC mette a disposizione i grammi di CO2 equivalente emissi per ogni teu-km (Valore di riferimento per la tratta mediterranea)</t>
  </si>
  <si>
    <t>Pesi (in tonnellate) e volumi utilizzati all'interno del caso studio</t>
  </si>
  <si>
    <t>Per il trasporto aereo il GLEC mette a disposizione i grammi di CO2 equivalente emessi per ogni t-km, valore preso per i viaggi brevi date le distanze percorse</t>
  </si>
  <si>
    <t>Pesi (tonnellate) trasportabili dai mezzi utilizzati all'interno del caso studio</t>
  </si>
  <si>
    <t>Viene consigliato in funzione di peso e distanza</t>
  </si>
  <si>
    <t>Paramteri per i viaggi su gomma</t>
  </si>
  <si>
    <t>Valori di input - Caso 1A con calcolo unico</t>
  </si>
  <si>
    <t>2° Immagine</t>
  </si>
  <si>
    <t>1° Immagine</t>
  </si>
  <si>
    <t>Valori di Output - Caso 1A con calcolo unico</t>
  </si>
  <si>
    <t>Caso 1A - Calcolo unico</t>
  </si>
  <si>
    <t>Emissioni totali per il trasporto via truck</t>
  </si>
  <si>
    <t>Valori di Output caso 4A con saturazione al 60%</t>
  </si>
  <si>
    <t>Delta, rispetto al valore calcolato con la metodologia GLEC, espresso in percentuale</t>
  </si>
  <si>
    <t>In tutti i casi è stato ipotizzato un carico completo effettuato con cassa mobile.</t>
  </si>
  <si>
    <t>Per l'allcoazione delle risorse è stata scelta merce "Standard", come vedremo nel terzo caso, non ci sono differenze tra le diverse modalità di allocazione</t>
  </si>
  <si>
    <t>Non viene fornito uno strumento di routing -&gt; vengono prese le distanze usate per il GLEC</t>
  </si>
  <si>
    <t>Modalità di trasporto</t>
  </si>
  <si>
    <t>Caso 1A - Standard</t>
  </si>
  <si>
    <t>Caso 1A - GLEC</t>
  </si>
  <si>
    <t>Caso 2A - Standard</t>
  </si>
  <si>
    <t>Caso 2A - GLEC</t>
  </si>
  <si>
    <t>Caso 1A - Spostando solo la cassa</t>
  </si>
  <si>
    <t>1B</t>
  </si>
  <si>
    <t>2B</t>
  </si>
  <si>
    <t>3B</t>
  </si>
  <si>
    <t>kg CO2e per le tonnes trasportate</t>
  </si>
  <si>
    <t>Confronto trasporto aereo</t>
  </si>
  <si>
    <t>TK'Blue</t>
  </si>
  <si>
    <t>Peso car vuota (tonnes)</t>
  </si>
  <si>
    <t>Peso locomotiva vuota (tonnes)</t>
  </si>
  <si>
    <t>Peso totale nave Ro-Ro piena (tonnes)</t>
  </si>
  <si>
    <t>Peso totale nave Ropax piena (tonnes)</t>
  </si>
  <si>
    <t>Peso nave Ro-Ro vuota</t>
  </si>
  <si>
    <t>Peso nave Ropax vuota</t>
  </si>
  <si>
    <t>Peso camion vuoto</t>
  </si>
  <si>
    <t>Peso per car (tonnes)</t>
  </si>
  <si>
    <t>Delta % complessivo</t>
  </si>
  <si>
    <t>Emissioni raggruppate per modalità di trasporto</t>
  </si>
  <si>
    <t>Trasporto su gomma</t>
  </si>
  <si>
    <t>Caso A</t>
  </si>
  <si>
    <t>Caso B</t>
  </si>
  <si>
    <t>Caso C</t>
  </si>
  <si>
    <t>Trasporto su rotaia</t>
  </si>
  <si>
    <t>0% -&gt; 5%</t>
  </si>
  <si>
    <t>5% -&gt; 10%</t>
  </si>
  <si>
    <t>10% -&gt; 50%</t>
  </si>
  <si>
    <t>50% -&gt; 100%</t>
  </si>
  <si>
    <t>&gt; 100%</t>
  </si>
  <si>
    <t>Trasporto via mare</t>
  </si>
  <si>
    <t>Trasporto via aria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</si>
</sst>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0"/>
    <numFmt numFmtId="165" formatCode="0.000"/>
    <numFmt numFmtId="166" formatCode="0.00000000"/>
    <numFmt numFmtId="167" formatCode="0.0"/>
    <numFmt numFmtId="168" formatCode="0.0000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indexed="81"/>
      <name val="Tahoma"/>
      <family val="2"/>
    </font>
    <font>
      <sz val="11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rgb="FF8BFFFF"/>
        <bgColor indexed="64"/>
      </patternFill>
    </fill>
    <fill>
      <patternFill patternType="solid">
        <fgColor rgb="FFA3FFCD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4B4B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204">
    <xf numFmtId="0" fontId="0" fillId="0" borderId="0" xfId="0"/>
    <xf numFmtId="0" fontId="0" fillId="0" borderId="0" xfId="0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1" fillId="5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0" borderId="0" xfId="0" quotePrefix="1"/>
    <xf numFmtId="0" fontId="0" fillId="0" borderId="1" xfId="0" applyBorder="1" applyAlignment="1">
      <alignment horizontal="center"/>
    </xf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3" fontId="0" fillId="7" borderId="1" xfId="0" applyNumberFormat="1" applyFill="1" applyBorder="1" applyAlignment="1">
      <alignment horizontal="center"/>
    </xf>
    <xf numFmtId="0" fontId="0" fillId="8" borderId="1" xfId="0" applyFill="1" applyBorder="1"/>
    <xf numFmtId="0" fontId="0" fillId="9" borderId="1" xfId="0" applyFill="1" applyBorder="1"/>
    <xf numFmtId="0" fontId="0" fillId="10" borderId="1" xfId="0" applyFill="1" applyBorder="1"/>
    <xf numFmtId="0" fontId="3" fillId="11" borderId="0" xfId="0" applyFont="1" applyFill="1"/>
    <xf numFmtId="0" fontId="3" fillId="11" borderId="1" xfId="0" applyFont="1" applyFill="1" applyBorder="1"/>
    <xf numFmtId="0" fontId="3" fillId="11" borderId="5" xfId="0" applyFont="1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8" borderId="8" xfId="0" applyFill="1" applyBorder="1"/>
    <xf numFmtId="0" fontId="0" fillId="9" borderId="8" xfId="0" applyFill="1" applyBorder="1"/>
    <xf numFmtId="0" fontId="0" fillId="0" borderId="10" xfId="0" applyBorder="1"/>
    <xf numFmtId="0" fontId="0" fillId="8" borderId="10" xfId="0" applyFill="1" applyBorder="1"/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9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65" fontId="0" fillId="0" borderId="11" xfId="0" applyNumberFormat="1" applyBorder="1" applyAlignment="1">
      <alignment horizontal="center"/>
    </xf>
    <xf numFmtId="165" fontId="0" fillId="0" borderId="12" xfId="0" applyNumberFormat="1" applyBorder="1" applyAlignment="1">
      <alignment horizontal="center"/>
    </xf>
    <xf numFmtId="0" fontId="0" fillId="0" borderId="0" xfId="0" applyFill="1" applyBorder="1" applyAlignment="1">
      <alignment horizontal="center"/>
    </xf>
    <xf numFmtId="165" fontId="0" fillId="0" borderId="1" xfId="0" applyNumberFormat="1" applyBorder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165" fontId="0" fillId="12" borderId="1" xfId="0" applyNumberForma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7" borderId="0" xfId="0" applyFill="1"/>
    <xf numFmtId="0" fontId="0" fillId="0" borderId="1" xfId="0" applyBorder="1" applyAlignment="1">
      <alignment horizontal="center"/>
    </xf>
    <xf numFmtId="0" fontId="0" fillId="0" borderId="13" xfId="0" applyFill="1" applyBorder="1" applyAlignment="1">
      <alignment horizontal="left"/>
    </xf>
    <xf numFmtId="0" fontId="0" fillId="0" borderId="1" xfId="0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Fill="1" applyBorder="1" applyAlignment="1">
      <alignment vertic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13" borderId="1" xfId="0" applyFill="1" applyBorder="1" applyAlignment="1">
      <alignment horizontal="center" vertical="center"/>
    </xf>
    <xf numFmtId="165" fontId="0" fillId="13" borderId="1" xfId="0" applyNumberFormat="1" applyFill="1" applyBorder="1" applyAlignment="1">
      <alignment horizontal="center" vertical="center"/>
    </xf>
    <xf numFmtId="0" fontId="0" fillId="13" borderId="1" xfId="0" applyFill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0" borderId="0" xfId="0" applyAlignment="1">
      <alignment horizontal="left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0" fillId="0" borderId="0" xfId="0" applyNumberFormat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14" borderId="1" xfId="0" applyFill="1" applyBorder="1" applyAlignment="1">
      <alignment horizontal="center"/>
    </xf>
    <xf numFmtId="0" fontId="3" fillId="15" borderId="1" xfId="0" applyFont="1" applyFill="1" applyBorder="1" applyAlignment="1">
      <alignment horizontal="center"/>
    </xf>
    <xf numFmtId="0" fontId="0" fillId="8" borderId="8" xfId="0" applyFill="1" applyBorder="1" applyAlignment="1">
      <alignment horizontal="center"/>
    </xf>
    <xf numFmtId="0" fontId="0" fillId="9" borderId="8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10" borderId="8" xfId="0" applyFill="1" applyBorder="1"/>
    <xf numFmtId="0" fontId="0" fillId="0" borderId="0" xfId="0" applyFont="1"/>
    <xf numFmtId="0" fontId="0" fillId="0" borderId="1" xfId="0" applyBorder="1" applyAlignment="1">
      <alignment horizontal="center"/>
    </xf>
    <xf numFmtId="0" fontId="0" fillId="8" borderId="1" xfId="0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0" fontId="0" fillId="0" borderId="15" xfId="0" applyBorder="1" applyAlignment="1">
      <alignment horizontal="center" vertical="center"/>
    </xf>
    <xf numFmtId="0" fontId="0" fillId="0" borderId="0" xfId="0" applyBorder="1" applyAlignment="1">
      <alignment horizontal="center"/>
    </xf>
    <xf numFmtId="9" fontId="0" fillId="7" borderId="1" xfId="1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65" fontId="0" fillId="0" borderId="20" xfId="0" applyNumberFormat="1" applyBorder="1" applyAlignment="1">
      <alignment horizontal="center" vertical="center"/>
    </xf>
    <xf numFmtId="165" fontId="0" fillId="0" borderId="24" xfId="0" applyNumberForma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165" fontId="0" fillId="0" borderId="18" xfId="0" applyNumberForma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165" fontId="0" fillId="0" borderId="21" xfId="0" applyNumberFormat="1" applyBorder="1" applyAlignment="1">
      <alignment horizontal="center" vertical="center"/>
    </xf>
    <xf numFmtId="165" fontId="0" fillId="0" borderId="22" xfId="0" applyNumberFormat="1" applyBorder="1" applyAlignment="1">
      <alignment horizontal="center" vertical="center"/>
    </xf>
    <xf numFmtId="0" fontId="0" fillId="0" borderId="0" xfId="0" applyFill="1" applyBorder="1" applyAlignment="1">
      <alignment horizontal="left" vertical="center"/>
    </xf>
    <xf numFmtId="9" fontId="0" fillId="0" borderId="25" xfId="1" applyFont="1" applyBorder="1" applyAlignment="1">
      <alignment horizontal="center" vertical="center"/>
    </xf>
    <xf numFmtId="9" fontId="0" fillId="0" borderId="21" xfId="1" applyFont="1" applyBorder="1" applyAlignment="1">
      <alignment horizontal="center" vertical="center"/>
    </xf>
    <xf numFmtId="9" fontId="0" fillId="0" borderId="22" xfId="1" applyFont="1" applyBorder="1" applyAlignment="1">
      <alignment horizontal="center" vertical="center"/>
    </xf>
    <xf numFmtId="0" fontId="0" fillId="10" borderId="8" xfId="0" applyFill="1" applyBorder="1" applyAlignment="1">
      <alignment horizontal="center"/>
    </xf>
    <xf numFmtId="0" fontId="0" fillId="8" borderId="10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167" fontId="0" fillId="0" borderId="0" xfId="0" applyNumberFormat="1" applyFill="1" applyBorder="1" applyAlignment="1">
      <alignment horizontal="center" vertical="center"/>
    </xf>
    <xf numFmtId="0" fontId="0" fillId="0" borderId="0" xfId="0" applyBorder="1"/>
    <xf numFmtId="0" fontId="3" fillId="11" borderId="0" xfId="0" applyFont="1" applyFill="1" applyAlignment="1">
      <alignment horizontal="center"/>
    </xf>
    <xf numFmtId="0" fontId="3" fillId="11" borderId="1" xfId="0" applyFont="1" applyFill="1" applyBorder="1" applyAlignment="1">
      <alignment horizontal="center"/>
    </xf>
    <xf numFmtId="164" fontId="6" fillId="7" borderId="1" xfId="0" applyNumberFormat="1" applyFont="1" applyFill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0" fillId="9" borderId="1" xfId="0" applyFill="1" applyBorder="1" applyAlignment="1">
      <alignment horizontal="center"/>
    </xf>
    <xf numFmtId="0" fontId="0" fillId="9" borderId="1" xfId="0" applyFill="1" applyBorder="1" applyAlignment="1">
      <alignment horizontal="left"/>
    </xf>
    <xf numFmtId="9" fontId="0" fillId="0" borderId="1" xfId="1" applyNumberFormat="1" applyFont="1" applyBorder="1" applyAlignment="1">
      <alignment horizontal="center"/>
    </xf>
    <xf numFmtId="9" fontId="0" fillId="7" borderId="1" xfId="1" applyNumberFormat="1" applyFont="1" applyFill="1" applyBorder="1" applyAlignment="1">
      <alignment horizontal="center"/>
    </xf>
    <xf numFmtId="9" fontId="0" fillId="0" borderId="1" xfId="1" applyFont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168" fontId="0" fillId="0" borderId="9" xfId="0" applyNumberFormat="1" applyBorder="1" applyAlignment="1">
      <alignment horizontal="center"/>
    </xf>
    <xf numFmtId="168" fontId="0" fillId="0" borderId="12" xfId="0" applyNumberFormat="1" applyBorder="1" applyAlignment="1">
      <alignment horizontal="center"/>
    </xf>
    <xf numFmtId="168" fontId="0" fillId="0" borderId="1" xfId="0" applyNumberFormat="1" applyBorder="1" applyAlignment="1">
      <alignment horizontal="center"/>
    </xf>
    <xf numFmtId="168" fontId="0" fillId="0" borderId="1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6" xfId="0" applyBorder="1" applyAlignment="1">
      <alignment horizontal="center" vertical="center"/>
    </xf>
    <xf numFmtId="165" fontId="0" fillId="0" borderId="13" xfId="0" applyNumberFormat="1" applyBorder="1" applyAlignment="1">
      <alignment horizontal="center" vertical="center"/>
    </xf>
    <xf numFmtId="165" fontId="0" fillId="0" borderId="27" xfId="0" applyNumberFormat="1" applyBorder="1" applyAlignment="1">
      <alignment horizontal="center" vertical="center"/>
    </xf>
    <xf numFmtId="9" fontId="0" fillId="0" borderId="25" xfId="1" applyNumberFormat="1" applyFont="1" applyBorder="1" applyAlignment="1">
      <alignment horizontal="center" vertical="center"/>
    </xf>
    <xf numFmtId="9" fontId="0" fillId="0" borderId="13" xfId="1" applyNumberFormat="1" applyFont="1" applyBorder="1" applyAlignment="1">
      <alignment horizontal="center" vertical="center"/>
    </xf>
    <xf numFmtId="9" fontId="0" fillId="0" borderId="22" xfId="1" applyNumberFormat="1" applyFont="1" applyBorder="1" applyAlignment="1">
      <alignment horizontal="center" vertical="center"/>
    </xf>
    <xf numFmtId="10" fontId="0" fillId="0" borderId="1" xfId="1" applyNumberFormat="1" applyFont="1" applyBorder="1" applyAlignment="1">
      <alignment horizontal="center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Fill="1" applyBorder="1"/>
    <xf numFmtId="0" fontId="0" fillId="7" borderId="0" xfId="0" applyFill="1" applyAlignment="1">
      <alignment horizontal="center"/>
    </xf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1" xfId="0" applyBorder="1" applyAlignment="1">
      <alignment horizontal="center"/>
    </xf>
    <xf numFmtId="0" fontId="0" fillId="0" borderId="16" xfId="0" applyFill="1" applyBorder="1" applyAlignment="1"/>
    <xf numFmtId="0" fontId="0" fillId="0" borderId="1" xfId="0" applyBorder="1" applyAlignment="1">
      <alignment horizontal="center"/>
    </xf>
    <xf numFmtId="0" fontId="0" fillId="10" borderId="0" xfId="0" applyFill="1" applyBorder="1"/>
    <xf numFmtId="9" fontId="0" fillId="0" borderId="1" xfId="1" applyNumberFormat="1" applyFont="1" applyBorder="1" applyAlignment="1">
      <alignment horizontal="left"/>
    </xf>
    <xf numFmtId="9" fontId="0" fillId="7" borderId="1" xfId="1" applyFont="1" applyFill="1" applyBorder="1" applyAlignment="1">
      <alignment horizontal="left"/>
    </xf>
    <xf numFmtId="9" fontId="0" fillId="0" borderId="1" xfId="1" applyFont="1" applyBorder="1" applyAlignment="1">
      <alignment horizontal="left"/>
    </xf>
    <xf numFmtId="9" fontId="0" fillId="0" borderId="0" xfId="1" applyFont="1"/>
    <xf numFmtId="9" fontId="0" fillId="0" borderId="1" xfId="1" applyFont="1" applyBorder="1" applyAlignment="1">
      <alignment horizontal="center" vertical="center"/>
    </xf>
    <xf numFmtId="0" fontId="1" fillId="16" borderId="1" xfId="0" applyFont="1" applyFill="1" applyBorder="1" applyAlignment="1">
      <alignment horizontal="center" vertical="center" wrapText="1"/>
    </xf>
    <xf numFmtId="0" fontId="0" fillId="16" borderId="1" xfId="0" applyFont="1" applyFill="1" applyBorder="1" applyAlignment="1">
      <alignment horizontal="center" vertical="center" wrapText="1"/>
    </xf>
    <xf numFmtId="0" fontId="1" fillId="14" borderId="1" xfId="0" applyFont="1" applyFill="1" applyBorder="1" applyAlignment="1">
      <alignment horizontal="center" vertical="center" wrapText="1"/>
    </xf>
    <xf numFmtId="0" fontId="0" fillId="14" borderId="1" xfId="0" applyFill="1" applyBorder="1" applyAlignment="1">
      <alignment horizontal="center" vertical="center" wrapText="1"/>
    </xf>
    <xf numFmtId="0" fontId="0" fillId="14" borderId="2" xfId="0" applyFill="1" applyBorder="1" applyAlignment="1">
      <alignment horizontal="center" vertical="center" wrapText="1"/>
    </xf>
    <xf numFmtId="0" fontId="0" fillId="14" borderId="0" xfId="0" applyFill="1"/>
    <xf numFmtId="0" fontId="0" fillId="14" borderId="1" xfId="0" applyFill="1" applyBorder="1" applyAlignment="1">
      <alignment horizontal="center" vertical="center"/>
    </xf>
    <xf numFmtId="9" fontId="0" fillId="14" borderId="1" xfId="0" applyNumberFormat="1" applyFill="1" applyBorder="1" applyAlignment="1">
      <alignment horizontal="center" vertical="center"/>
    </xf>
    <xf numFmtId="9" fontId="0" fillId="14" borderId="1" xfId="0" applyNumberFormat="1" applyFill="1" applyBorder="1" applyAlignment="1">
      <alignment horizontal="center"/>
    </xf>
    <xf numFmtId="0" fontId="0" fillId="14" borderId="0" xfId="0" applyFill="1" applyAlignment="1">
      <alignment horizontal="center"/>
    </xf>
    <xf numFmtId="0" fontId="0" fillId="14" borderId="1" xfId="0" applyFill="1" applyBorder="1"/>
    <xf numFmtId="2" fontId="0" fillId="14" borderId="1" xfId="0" applyNumberFormat="1" applyFill="1" applyBorder="1" applyAlignment="1">
      <alignment horizontal="center"/>
    </xf>
    <xf numFmtId="10" fontId="0" fillId="14" borderId="1" xfId="1" applyNumberFormat="1" applyFont="1" applyFill="1" applyBorder="1" applyAlignment="1">
      <alignment horizontal="center"/>
    </xf>
    <xf numFmtId="10" fontId="3" fillId="17" borderId="1" xfId="1" applyNumberFormat="1" applyFont="1" applyFill="1" applyBorder="1" applyAlignment="1">
      <alignment horizontal="center"/>
    </xf>
    <xf numFmtId="10" fontId="0" fillId="7" borderId="1" xfId="1" applyNumberFormat="1" applyFont="1" applyFill="1" applyBorder="1" applyAlignment="1">
      <alignment horizontal="center"/>
    </xf>
    <xf numFmtId="10" fontId="0" fillId="18" borderId="1" xfId="1" applyNumberFormat="1" applyFont="1" applyFill="1" applyBorder="1" applyAlignment="1">
      <alignment horizontal="center"/>
    </xf>
    <xf numFmtId="10" fontId="3" fillId="15" borderId="1" xfId="1" applyNumberFormat="1" applyFont="1" applyFill="1" applyBorder="1" applyAlignment="1">
      <alignment horizontal="center"/>
    </xf>
    <xf numFmtId="0" fontId="0" fillId="17" borderId="29" xfId="0" applyFill="1" applyBorder="1"/>
    <xf numFmtId="0" fontId="0" fillId="14" borderId="30" xfId="0" applyFill="1" applyBorder="1"/>
    <xf numFmtId="0" fontId="0" fillId="13" borderId="26" xfId="0" applyFill="1" applyBorder="1"/>
    <xf numFmtId="0" fontId="0" fillId="14" borderId="27" xfId="0" applyFill="1" applyBorder="1"/>
    <xf numFmtId="0" fontId="0" fillId="7" borderId="26" xfId="0" applyFill="1" applyBorder="1"/>
    <xf numFmtId="0" fontId="0" fillId="18" borderId="26" xfId="0" applyFill="1" applyBorder="1"/>
    <xf numFmtId="0" fontId="0" fillId="15" borderId="31" xfId="0" applyFill="1" applyBorder="1"/>
    <xf numFmtId="0" fontId="0" fillId="14" borderId="32" xfId="0" applyFill="1" applyBorder="1"/>
    <xf numFmtId="0" fontId="0" fillId="14" borderId="14" xfId="0" applyFill="1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center"/>
    </xf>
    <xf numFmtId="0" fontId="0" fillId="0" borderId="16" xfId="0" applyFill="1" applyBorder="1" applyAlignment="1">
      <alignment horizontal="center"/>
    </xf>
    <xf numFmtId="0" fontId="0" fillId="0" borderId="2" xfId="0" applyBorder="1" applyAlignment="1">
      <alignment horizontal="left"/>
    </xf>
    <xf numFmtId="0" fontId="0" fillId="0" borderId="14" xfId="0" applyBorder="1" applyAlignment="1">
      <alignment horizontal="left"/>
    </xf>
    <xf numFmtId="0" fontId="0" fillId="0" borderId="15" xfId="0" applyBorder="1" applyAlignment="1">
      <alignment horizontal="left"/>
    </xf>
    <xf numFmtId="0" fontId="0" fillId="0" borderId="2" xfId="0" applyBorder="1" applyAlignment="1">
      <alignment horizontal="left" wrapText="1"/>
    </xf>
    <xf numFmtId="0" fontId="0" fillId="0" borderId="14" xfId="0" applyBorder="1" applyAlignment="1">
      <alignment horizontal="left" wrapText="1"/>
    </xf>
    <xf numFmtId="0" fontId="0" fillId="0" borderId="15" xfId="0" applyBorder="1" applyAlignment="1">
      <alignment horizontal="left" wrapText="1"/>
    </xf>
    <xf numFmtId="0" fontId="0" fillId="0" borderId="2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9" borderId="3" xfId="0" applyFill="1" applyBorder="1" applyAlignment="1">
      <alignment horizontal="left" vertical="center"/>
    </xf>
    <xf numFmtId="0" fontId="0" fillId="9" borderId="4" xfId="0" applyFill="1" applyBorder="1" applyAlignment="1">
      <alignment horizontal="left" vertical="center"/>
    </xf>
    <xf numFmtId="0" fontId="0" fillId="0" borderId="28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6" xfId="0" applyBorder="1" applyAlignment="1">
      <alignment horizontal="center"/>
    </xf>
    <xf numFmtId="0" fontId="0" fillId="10" borderId="1" xfId="0" applyFill="1" applyBorder="1" applyAlignment="1">
      <alignment horizontal="left" vertical="center"/>
    </xf>
    <xf numFmtId="0" fontId="3" fillId="11" borderId="2" xfId="0" applyFont="1" applyFill="1" applyBorder="1" applyAlignment="1">
      <alignment horizontal="center"/>
    </xf>
    <xf numFmtId="0" fontId="3" fillId="11" borderId="15" xfId="0" applyFont="1" applyFill="1" applyBorder="1" applyAlignment="1">
      <alignment horizontal="center"/>
    </xf>
    <xf numFmtId="0" fontId="3" fillId="11" borderId="14" xfId="0" applyFont="1" applyFill="1" applyBorder="1" applyAlignment="1">
      <alignment horizontal="center"/>
    </xf>
    <xf numFmtId="0" fontId="0" fillId="10" borderId="2" xfId="0" applyFill="1" applyBorder="1" applyAlignment="1">
      <alignment horizontal="center"/>
    </xf>
    <xf numFmtId="0" fontId="0" fillId="10" borderId="15" xfId="0" applyFill="1" applyBorder="1" applyAlignment="1">
      <alignment horizontal="center"/>
    </xf>
    <xf numFmtId="0" fontId="0" fillId="0" borderId="1" xfId="0" applyFill="1" applyBorder="1" applyAlignment="1">
      <alignment horizontal="center" vertical="center"/>
    </xf>
    <xf numFmtId="0" fontId="0" fillId="14" borderId="1" xfId="0" applyFill="1" applyBorder="1" applyAlignment="1">
      <alignment horizontal="center"/>
    </xf>
    <xf numFmtId="0" fontId="0" fillId="14" borderId="1" xfId="0" applyFill="1" applyBorder="1" applyAlignment="1">
      <alignment horizontal="center" vertical="center"/>
    </xf>
    <xf numFmtId="0" fontId="0" fillId="14" borderId="0" xfId="0" applyFill="1" applyAlignment="1">
      <alignment horizontal="center"/>
    </xf>
  </cellXfs>
  <cellStyles count="2">
    <cellStyle name="Normale" xfId="0" builtinId="0"/>
    <cellStyle name="Percentuale" xfId="1" builtinId="5"/>
  </cellStyles>
  <dxfs count="0"/>
  <tableStyles count="0" defaultTableStyle="TableStyleMedium2" defaultPivotStyle="PivotStyleLight16"/>
  <colors>
    <mruColors>
      <color rgb="FFFF4B4B"/>
      <color rgb="FFFF7979"/>
      <color rgb="FFA3FFCD"/>
      <color rgb="FF8BFFFF"/>
      <color rgb="FFFFFF99"/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Emissioni</a:t>
            </a:r>
            <a:r>
              <a:rPr lang="it-IT" baseline="0"/>
              <a:t> totali per caso studio - Primo caso studio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7.3175593791516808E-2"/>
          <c:y val="0.10947073205553134"/>
          <c:w val="0.90871741032370956"/>
          <c:h val="0.72603566619804938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'Sintesi-1'!$A$35</c:f>
              <c:strCache>
                <c:ptCount val="1"/>
                <c:pt idx="0">
                  <c:v>1A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'Sintesi-1'!$B$34:$E$34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'Sintesi-1'!$B$35:$E$35</c:f>
              <c:numCache>
                <c:formatCode>General</c:formatCode>
                <c:ptCount val="4"/>
                <c:pt idx="0" formatCode="0.000">
                  <c:v>1.0008300000000001</c:v>
                </c:pt>
                <c:pt idx="1">
                  <c:v>0.52</c:v>
                </c:pt>
                <c:pt idx="2" formatCode="0.000">
                  <c:v>1.9887411800170591</c:v>
                </c:pt>
                <c:pt idx="3" formatCode="0.000">
                  <c:v>0.74538300000000002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FE1-416C-86A8-46726D229AFB}"/>
            </c:ext>
          </c:extLst>
        </c:ser>
        <c:ser>
          <c:idx val="5"/>
          <c:order val="1"/>
          <c:tx>
            <c:strRef>
              <c:f>'Sintesi-1'!$A$36</c:f>
              <c:strCache>
                <c:ptCount val="1"/>
                <c:pt idx="0">
                  <c:v>2A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strRef>
              <c:f>'Sintesi-1'!$B$34:$E$34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'Sintesi-1'!$B$36:$E$36</c:f>
              <c:numCache>
                <c:formatCode>0.000</c:formatCode>
                <c:ptCount val="4"/>
                <c:pt idx="0">
                  <c:v>55.388439999999996</c:v>
                </c:pt>
                <c:pt idx="1">
                  <c:v>6.3570000000000002</c:v>
                </c:pt>
                <c:pt idx="2">
                  <c:v>1.85828420599</c:v>
                </c:pt>
                <c:pt idx="3">
                  <c:v>0.774586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FE1-416C-86A8-46726D229AFB}"/>
            </c:ext>
          </c:extLst>
        </c:ser>
        <c:ser>
          <c:idx val="2"/>
          <c:order val="2"/>
          <c:tx>
            <c:strRef>
              <c:f>'Sintesi-1'!$A$37</c:f>
              <c:strCache>
                <c:ptCount val="1"/>
                <c:pt idx="0">
                  <c:v>3A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strRef>
              <c:f>'Sintesi-1'!$B$34:$E$34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'Sintesi-1'!$B$37:$E$37</c:f>
              <c:numCache>
                <c:formatCode>0.000</c:formatCode>
                <c:ptCount val="4"/>
                <c:pt idx="0">
                  <c:v>115.54244</c:v>
                </c:pt>
                <c:pt idx="1">
                  <c:v>0.91600000000000004</c:v>
                </c:pt>
                <c:pt idx="2">
                  <c:v>3.1790156707900001</c:v>
                </c:pt>
                <c:pt idx="3">
                  <c:v>0.774586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E1-416C-86A8-46726D229AFB}"/>
            </c:ext>
          </c:extLst>
        </c:ser>
        <c:ser>
          <c:idx val="6"/>
          <c:order val="3"/>
          <c:tx>
            <c:strRef>
              <c:f>'Sintesi-1'!$A$38</c:f>
              <c:strCache>
                <c:ptCount val="1"/>
                <c:pt idx="0">
                  <c:v>4A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strRef>
              <c:f>'Sintesi-1'!$B$34:$E$34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'Sintesi-1'!$B$38:$E$38</c:f>
              <c:numCache>
                <c:formatCode>0.000</c:formatCode>
                <c:ptCount val="4"/>
                <c:pt idx="0">
                  <c:v>1.6069</c:v>
                </c:pt>
                <c:pt idx="1">
                  <c:v>0.91</c:v>
                </c:pt>
                <c:pt idx="2">
                  <c:v>1.53625287816</c:v>
                </c:pt>
                <c:pt idx="3">
                  <c:v>1.189287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FE1-416C-86A8-46726D229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408143904"/>
        <c:axId val="408147840"/>
      </c:barChart>
      <c:lineChart>
        <c:grouping val="standard"/>
        <c:varyColors val="0"/>
        <c:ser>
          <c:idx val="0"/>
          <c:order val="4"/>
          <c:tx>
            <c:strRef>
              <c:f>'Sintesi-1'!$A$46</c:f>
              <c:strCache>
                <c:ptCount val="1"/>
                <c:pt idx="0">
                  <c:v>Delta % complessivo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Pt>
            <c:idx val="0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C9EB-4C78-966F-17B7F5426731}"/>
              </c:ext>
            </c:extLst>
          </c:dPt>
          <c:dPt>
            <c:idx val="1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6-C9EB-4C78-966F-17B7F5426731}"/>
              </c:ext>
            </c:extLst>
          </c:dPt>
          <c:dLbls>
            <c:dLbl>
              <c:idx val="0"/>
              <c:layout>
                <c:manualLayout>
                  <c:x val="-7.1348938520251703E-2"/>
                  <c:y val="-0.49335669561521955"/>
                </c:manualLayout>
              </c:layout>
              <c:spPr>
                <a:noFill/>
                <a:ln>
                  <a:solidFill>
                    <a:schemeClr val="accent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7.5555555555555556E-2"/>
                      <c:h val="8.975528264543987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C9EB-4C78-966F-17B7F5426731}"/>
                </c:ext>
              </c:extLst>
            </c:dLbl>
            <c:dLbl>
              <c:idx val="1"/>
              <c:layout>
                <c:manualLayout>
                  <c:x val="-4.6090534979423871E-2"/>
                  <c:y val="-0.2655012775825373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9EB-4C78-966F-17B7F542673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9EB-4C78-966F-17B7F5426731}"/>
                </c:ext>
              </c:extLst>
            </c:dLbl>
            <c:dLbl>
              <c:idx val="3"/>
              <c:layout>
                <c:manualLayout>
                  <c:x val="-2.7160493827160483E-2"/>
                  <c:y val="-0.213986104320254"/>
                </c:manualLayout>
              </c:layout>
              <c:spPr>
                <a:noFill/>
                <a:ln>
                  <a:solidFill>
                    <a:schemeClr val="accent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8123456790123464E-2"/>
                      <c:h val="0.1029710619520662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8-C9EB-4C78-966F-17B7F5426731}"/>
                </c:ext>
              </c:extLst>
            </c:dLbl>
            <c:spPr>
              <a:noFill/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'Sintesi-1'!$B$34:$E$34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'Sintesi-1'!$B$46:$E$46</c:f>
              <c:numCache>
                <c:formatCode>0%</c:formatCode>
                <c:ptCount val="4"/>
                <c:pt idx="0">
                  <c:v>19.267770683683068</c:v>
                </c:pt>
                <c:pt idx="1">
                  <c:v>1.6433220596233703E-2</c:v>
                </c:pt>
                <c:pt idx="2">
                  <c:v>0</c:v>
                </c:pt>
                <c:pt idx="3">
                  <c:v>-0.59311814959112674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9EB-4C78-966F-17B7F54267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8143904"/>
        <c:axId val="408147840"/>
      </c:lineChart>
      <c:catAx>
        <c:axId val="408143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solidFill>
            <a:schemeClr val="bg1"/>
          </a:solidFill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08147840"/>
        <c:crosses val="autoZero"/>
        <c:auto val="1"/>
        <c:lblAlgn val="ctr"/>
        <c:lblOffset val="100"/>
        <c:noMultiLvlLbl val="0"/>
      </c:catAx>
      <c:valAx>
        <c:axId val="408147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08143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Emissioni totali per modalità di trasporto - Primo caso studio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'Sintesi-1'!$A$50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strRef>
              <c:f>'Sintesi-1'!$B$49:$E$49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'Sintesi-1'!$B$50:$E$50</c:f>
              <c:numCache>
                <c:formatCode>0.000</c:formatCode>
                <c:ptCount val="4"/>
                <c:pt idx="0">
                  <c:v>3.6716899999999999</c:v>
                </c:pt>
                <c:pt idx="1">
                  <c:v>2.0300000000000002</c:v>
                </c:pt>
                <c:pt idx="2">
                  <c:v>3.3933703085100002</c:v>
                </c:pt>
                <c:pt idx="3">
                  <c:v>2.9654579999999999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F5-446A-BE56-5B1DDC7EBB99}"/>
            </c:ext>
          </c:extLst>
        </c:ser>
        <c:ser>
          <c:idx val="1"/>
          <c:order val="1"/>
          <c:tx>
            <c:strRef>
              <c:f>'Sintesi-1'!$A$51</c:f>
              <c:strCache>
                <c:ptCount val="1"/>
                <c:pt idx="0">
                  <c:v>Treno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strRef>
              <c:f>'Sintesi-1'!$B$49:$E$49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'Sintesi-1'!$B$51:$E$51</c:f>
              <c:numCache>
                <c:formatCode>0.000</c:formatCode>
                <c:ptCount val="4"/>
                <c:pt idx="0">
                  <c:v>0.34492</c:v>
                </c:pt>
                <c:pt idx="1">
                  <c:v>0.16</c:v>
                </c:pt>
                <c:pt idx="2">
                  <c:v>1.397778437647059</c:v>
                </c:pt>
                <c:pt idx="3">
                  <c:v>0.180258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F5-446A-BE56-5B1DDC7EBB99}"/>
            </c:ext>
          </c:extLst>
        </c:ser>
        <c:ser>
          <c:idx val="2"/>
          <c:order val="2"/>
          <c:tx>
            <c:strRef>
              <c:f>'Sintesi-1'!$A$52</c:f>
              <c:strCache>
                <c:ptCount val="1"/>
                <c:pt idx="0">
                  <c:v>Nave Ro-Ro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cat>
            <c:strRef>
              <c:f>'Sintesi-1'!$B$49:$E$49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'Sintesi-1'!$B$52:$E$52</c:f>
              <c:numCache>
                <c:formatCode>0.000</c:formatCode>
                <c:ptCount val="4"/>
                <c:pt idx="0">
                  <c:v>54.683999999999997</c:v>
                </c:pt>
                <c:pt idx="1">
                  <c:v>5.96</c:v>
                </c:pt>
                <c:pt idx="2">
                  <c:v>1.2252068620000001</c:v>
                </c:pt>
                <c:pt idx="3">
                  <c:v>0.16906299999999999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F5-446A-BE56-5B1DDC7EBB99}"/>
            </c:ext>
          </c:extLst>
        </c:ser>
        <c:ser>
          <c:idx val="3"/>
          <c:order val="3"/>
          <c:tx>
            <c:strRef>
              <c:f>'Sintesi-1'!$A$53</c:f>
              <c:strCache>
                <c:ptCount val="1"/>
                <c:pt idx="0">
                  <c:v>Nave Ropax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strRef>
              <c:f>'Sintesi-1'!$B$49:$E$49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'Sintesi-1'!$B$53:$E$53</c:f>
              <c:numCache>
                <c:formatCode>0.000</c:formatCode>
                <c:ptCount val="4"/>
                <c:pt idx="0">
                  <c:v>114.83799999999999</c:v>
                </c:pt>
                <c:pt idx="1">
                  <c:v>0.51900000000000002</c:v>
                </c:pt>
                <c:pt idx="2">
                  <c:v>2.5459383268</c:v>
                </c:pt>
                <c:pt idx="3">
                  <c:v>0.16906299999999999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0F5-446A-BE56-5B1DDC7EB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543040576"/>
        <c:axId val="543034344"/>
      </c:barChart>
      <c:lineChart>
        <c:grouping val="standard"/>
        <c:varyColors val="0"/>
        <c:ser>
          <c:idx val="4"/>
          <c:order val="4"/>
          <c:tx>
            <c:strRef>
              <c:f>'Sintesi-1'!$A$61</c:f>
              <c:strCache>
                <c:ptCount val="1"/>
                <c:pt idx="0">
                  <c:v>Delta % complessivo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6.0625460190334803E-2"/>
                  <c:y val="-0.4868479942544139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986-4892-889E-C68F6F4665A4}"/>
                </c:ext>
              </c:extLst>
            </c:dLbl>
            <c:dLbl>
              <c:idx val="1"/>
              <c:layout>
                <c:manualLayout>
                  <c:x val="-4.7517252581613753E-2"/>
                  <c:y val="-0.1331550069755661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986-4892-889E-C68F6F4665A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986-4892-889E-C68F6F4665A4}"/>
                </c:ext>
              </c:extLst>
            </c:dLbl>
            <c:dLbl>
              <c:idx val="3"/>
              <c:layout>
                <c:manualLayout>
                  <c:x val="-5.079430448379401E-2"/>
                  <c:y val="-0.128993913007579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986-4892-889E-C68F6F4665A4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'Sintesi-1'!$B$61:$E$61</c:f>
              <c:numCache>
                <c:formatCode>0%</c:formatCode>
                <c:ptCount val="4"/>
                <c:pt idx="0">
                  <c:v>19.267770683683064</c:v>
                </c:pt>
                <c:pt idx="1">
                  <c:v>1.2462322112920539E-2</c:v>
                </c:pt>
                <c:pt idx="2">
                  <c:v>0</c:v>
                </c:pt>
                <c:pt idx="3">
                  <c:v>-0.59311814959112696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86-4892-889E-C68F6F4665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1654648"/>
        <c:axId val="531661864"/>
      </c:lineChart>
      <c:catAx>
        <c:axId val="54304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3034344"/>
        <c:crosses val="autoZero"/>
        <c:auto val="1"/>
        <c:lblAlgn val="ctr"/>
        <c:lblOffset val="100"/>
        <c:noMultiLvlLbl val="0"/>
      </c:catAx>
      <c:valAx>
        <c:axId val="543034344"/>
        <c:scaling>
          <c:orientation val="minMax"/>
          <c:max val="120"/>
          <c:min val="-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3040576"/>
        <c:crosses val="autoZero"/>
        <c:crossBetween val="between"/>
      </c:valAx>
      <c:valAx>
        <c:axId val="53166186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531654648"/>
        <c:crosses val="max"/>
        <c:crossBetween val="between"/>
      </c:valAx>
      <c:catAx>
        <c:axId val="531654648"/>
        <c:scaling>
          <c:orientation val="minMax"/>
        </c:scaling>
        <c:delete val="1"/>
        <c:axPos val="b"/>
        <c:majorTickMark val="out"/>
        <c:minorTickMark val="none"/>
        <c:tickLblPos val="nextTo"/>
        <c:crossAx val="5316618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12700" cap="flat" cmpd="sng" algn="ctr">
      <a:solidFill>
        <a:schemeClr val="dk1"/>
      </a:solidFill>
      <a:prstDash val="solid"/>
      <a:miter lim="800000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Emissioni</a:t>
            </a:r>
            <a:r>
              <a:rPr lang="it-IT" baseline="0"/>
              <a:t> totali per caso studio - Secondo caso studio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7.3175593791516808E-2"/>
          <c:y val="0.13053625271656105"/>
          <c:w val="0.90871741032370956"/>
          <c:h val="0.70496994241935573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'Sintesi-2'!$A$35</c:f>
              <c:strCache>
                <c:ptCount val="1"/>
                <c:pt idx="0">
                  <c:v>1B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'Sintesi-2'!$B$34:$E$34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'Sintesi-2'!$B$35:$E$35</c:f>
              <c:numCache>
                <c:formatCode>0.000</c:formatCode>
                <c:ptCount val="4"/>
                <c:pt idx="0">
                  <c:v>1.0134700000000001</c:v>
                </c:pt>
                <c:pt idx="1">
                  <c:v>0.84000000000000008</c:v>
                </c:pt>
                <c:pt idx="2">
                  <c:v>1.0610270034</c:v>
                </c:pt>
                <c:pt idx="3">
                  <c:v>0.73031099999999993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EE-4184-920E-599D991A6D3E}"/>
            </c:ext>
          </c:extLst>
        </c:ser>
        <c:ser>
          <c:idx val="5"/>
          <c:order val="1"/>
          <c:tx>
            <c:strRef>
              <c:f>'Sintesi-2'!$A$36</c:f>
              <c:strCache>
                <c:ptCount val="1"/>
                <c:pt idx="0">
                  <c:v>2B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strRef>
              <c:f>'Sintesi-2'!$B$34:$E$34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'Sintesi-2'!$B$36:$E$36</c:f>
              <c:numCache>
                <c:formatCode>0.000</c:formatCode>
                <c:ptCount val="4"/>
                <c:pt idx="0">
                  <c:v>21.265189999999997</c:v>
                </c:pt>
                <c:pt idx="1">
                  <c:v>0.79</c:v>
                </c:pt>
                <c:pt idx="2">
                  <c:v>1.0258522839999999</c:v>
                </c:pt>
                <c:pt idx="3">
                  <c:v>0.774586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EE-4184-920E-599D991A6D3E}"/>
            </c:ext>
          </c:extLst>
        </c:ser>
        <c:ser>
          <c:idx val="2"/>
          <c:order val="2"/>
          <c:tx>
            <c:strRef>
              <c:f>'Sintesi-2'!$A$37</c:f>
              <c:strCache>
                <c:ptCount val="1"/>
                <c:pt idx="0">
                  <c:v>3B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strRef>
              <c:f>'Sintesi-2'!$B$34:$E$34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'Sintesi-2'!$B$37:$E$37</c:f>
              <c:numCache>
                <c:formatCode>0.000</c:formatCode>
                <c:ptCount val="4"/>
                <c:pt idx="0">
                  <c:v>1.7381199999999999</c:v>
                </c:pt>
                <c:pt idx="1">
                  <c:v>1.46</c:v>
                </c:pt>
                <c:pt idx="2">
                  <c:v>1.8982666560000001</c:v>
                </c:pt>
                <c:pt idx="3">
                  <c:v>1.1278710000000001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EE-4184-920E-599D991A6D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408143904"/>
        <c:axId val="408147840"/>
      </c:barChart>
      <c:lineChart>
        <c:grouping val="standard"/>
        <c:varyColors val="0"/>
        <c:ser>
          <c:idx val="0"/>
          <c:order val="3"/>
          <c:tx>
            <c:strRef>
              <c:f>'Sintesi-2'!$A$44</c:f>
              <c:strCache>
                <c:ptCount val="1"/>
                <c:pt idx="0">
                  <c:v>Delta % complessivo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3.4567901234567898E-2"/>
                  <c:y val="-0.4438230311827491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28-4477-8538-80209D03B211}"/>
                </c:ext>
              </c:extLst>
            </c:dLbl>
            <c:dLbl>
              <c:idx val="1"/>
              <c:layout>
                <c:manualLayout>
                  <c:x val="-2.6337448559670781E-2"/>
                  <c:y val="-0.1822844592357720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528-4477-8538-80209D03B21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528-4477-8538-80209D03B211}"/>
                </c:ext>
              </c:extLst>
            </c:dLbl>
            <c:dLbl>
              <c:idx val="3"/>
              <c:layout>
                <c:manualLayout>
                  <c:x val="-2.7983539094650206E-2"/>
                  <c:y val="-0.1783217536002116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528-4477-8538-80209D03B211}"/>
                </c:ext>
              </c:extLst>
            </c:dLbl>
            <c:spPr>
              <a:noFill/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'Sintesi-2'!$B$44:$E$44</c:f>
              <c:numCache>
                <c:formatCode>0%</c:formatCode>
                <c:ptCount val="4"/>
                <c:pt idx="0">
                  <c:v>5.0265747706869783</c:v>
                </c:pt>
                <c:pt idx="1">
                  <c:v>-0.2246206176921817</c:v>
                </c:pt>
                <c:pt idx="2">
                  <c:v>0</c:v>
                </c:pt>
                <c:pt idx="3">
                  <c:v>-0.33935468427191257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28-4477-8538-80209D03B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8143904"/>
        <c:axId val="408147840"/>
      </c:lineChart>
      <c:catAx>
        <c:axId val="408143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solidFill>
            <a:schemeClr val="bg1"/>
          </a:solidFill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08147840"/>
        <c:crosses val="autoZero"/>
        <c:auto val="1"/>
        <c:lblAlgn val="ctr"/>
        <c:lblOffset val="100"/>
        <c:noMultiLvlLbl val="0"/>
      </c:catAx>
      <c:valAx>
        <c:axId val="408147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08143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Emissioni totali per modalità di trasporto - Secondo caso studio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'Sintesi-2'!$A$48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strRef>
              <c:f>'Sintesi-2'!$B$47:$E$47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'Sintesi-2'!$B$48:$E$48</c:f>
              <c:numCache>
                <c:formatCode>0.000</c:formatCode>
                <c:ptCount val="4"/>
                <c:pt idx="0">
                  <c:v>3.2026499999999998</c:v>
                </c:pt>
                <c:pt idx="1">
                  <c:v>2.64</c:v>
                </c:pt>
                <c:pt idx="2">
                  <c:v>3.4107484320000001</c:v>
                </c:pt>
                <c:pt idx="3">
                  <c:v>2.2985189999999998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87-4358-AFAC-E36621F927F8}"/>
            </c:ext>
          </c:extLst>
        </c:ser>
        <c:ser>
          <c:idx val="1"/>
          <c:order val="1"/>
          <c:tx>
            <c:strRef>
              <c:f>'Sintesi-2'!$A$49</c:f>
              <c:strCache>
                <c:ptCount val="1"/>
                <c:pt idx="0">
                  <c:v>Treno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strRef>
              <c:f>'Sintesi-2'!$B$47:$E$47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'Sintesi-2'!$B$49:$E$49</c:f>
              <c:numCache>
                <c:formatCode>0.000</c:formatCode>
                <c:ptCount val="4"/>
                <c:pt idx="0">
                  <c:v>0.30732999999999999</c:v>
                </c:pt>
                <c:pt idx="1">
                  <c:v>0.27</c:v>
                </c:pt>
                <c:pt idx="2">
                  <c:v>0.33080551140000003</c:v>
                </c:pt>
                <c:pt idx="3">
                  <c:v>0.165186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87-4358-AFAC-E36621F927F8}"/>
            </c:ext>
          </c:extLst>
        </c:ser>
        <c:ser>
          <c:idx val="2"/>
          <c:order val="2"/>
          <c:tx>
            <c:strRef>
              <c:f>'Sintesi-2'!$A$50</c:f>
              <c:strCache>
                <c:ptCount val="1"/>
                <c:pt idx="0">
                  <c:v>Nave Ro-Ro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cat>
            <c:strRef>
              <c:f>'Sintesi-2'!$B$47:$E$47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 (Solo cassa)</c:v>
                </c:pt>
                <c:pt idx="3">
                  <c:v>TK'Blue Agency</c:v>
                </c:pt>
              </c:strCache>
            </c:strRef>
          </c:cat>
          <c:val>
            <c:numRef>
              <c:f>'Sintesi-2'!$B$50:$E$50</c:f>
              <c:numCache>
                <c:formatCode>0.000</c:formatCode>
                <c:ptCount val="4"/>
                <c:pt idx="0">
                  <c:v>20.506799999999998</c:v>
                </c:pt>
                <c:pt idx="1">
                  <c:v>0.16300000000000001</c:v>
                </c:pt>
                <c:pt idx="2">
                  <c:v>0.24359199999999998</c:v>
                </c:pt>
                <c:pt idx="3">
                  <c:v>0.16906299999999999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87-4358-AFAC-E36621F927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543040576"/>
        <c:axId val="543034344"/>
      </c:barChart>
      <c:lineChart>
        <c:grouping val="standard"/>
        <c:varyColors val="0"/>
        <c:ser>
          <c:idx val="3"/>
          <c:order val="3"/>
          <c:tx>
            <c:strRef>
              <c:f>'Sintesi-2'!$A$57</c:f>
              <c:strCache>
                <c:ptCount val="1"/>
                <c:pt idx="0">
                  <c:v>Delta % complessivo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3.604757092398285E-2"/>
                  <c:y val="-0.4308295056223713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689-45BB-9E80-FE00574A8A17}"/>
                </c:ext>
              </c:extLst>
            </c:dLbl>
            <c:dLbl>
              <c:idx val="1"/>
              <c:layout>
                <c:manualLayout>
                  <c:x val="-3.7686096875072975E-2"/>
                  <c:y val="-0.1879983297261256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689-45BB-9E80-FE00574A8A1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689-45BB-9E80-FE00574A8A17}"/>
                </c:ext>
              </c:extLst>
            </c:dLbl>
            <c:dLbl>
              <c:idx val="3"/>
              <c:layout>
                <c:manualLayout>
                  <c:x val="-3.277051902180271E-2"/>
                  <c:y val="-0.1801650659875371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689-45BB-9E80-FE00574A8A17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'Sintesi-2'!$B$57:$E$57</c:f>
              <c:numCache>
                <c:formatCode>0%</c:formatCode>
                <c:ptCount val="4"/>
                <c:pt idx="0">
                  <c:v>5.0265747706869783</c:v>
                </c:pt>
                <c:pt idx="1">
                  <c:v>-0.22888645895406937</c:v>
                </c:pt>
                <c:pt idx="2">
                  <c:v>0</c:v>
                </c:pt>
                <c:pt idx="3">
                  <c:v>-0.33935468427191268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89-45BB-9E80-FE00574A8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040576"/>
        <c:axId val="543034344"/>
      </c:lineChart>
      <c:catAx>
        <c:axId val="54304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3034344"/>
        <c:crosses val="autoZero"/>
        <c:auto val="1"/>
        <c:lblAlgn val="ctr"/>
        <c:lblOffset val="100"/>
        <c:noMultiLvlLbl val="0"/>
      </c:catAx>
      <c:valAx>
        <c:axId val="543034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3040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Emissioni</a:t>
            </a:r>
            <a:r>
              <a:rPr lang="it-IT" baseline="0"/>
              <a:t> totali per caso studio - Terzo caso studio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7.3175593791516808E-2"/>
          <c:y val="0.13053625271656105"/>
          <c:w val="0.90871741032370956"/>
          <c:h val="0.70496994241935573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'Sintesi-3'!$A$31</c:f>
              <c:strCache>
                <c:ptCount val="1"/>
                <c:pt idx="0">
                  <c:v>1C - Belly freighter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'Sintesi-3'!$B$30:$E$30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</c:v>
                </c:pt>
                <c:pt idx="3">
                  <c:v>TK'Blue Agency</c:v>
                </c:pt>
              </c:strCache>
            </c:strRef>
          </c:cat>
          <c:val>
            <c:numRef>
              <c:f>'Sintesi-3'!$B$31:$E$31</c:f>
              <c:numCache>
                <c:formatCode>0.000</c:formatCode>
                <c:ptCount val="4"/>
                <c:pt idx="0">
                  <c:v>0.47023999999999999</c:v>
                </c:pt>
                <c:pt idx="1">
                  <c:v>0.42829100000000003</c:v>
                </c:pt>
                <c:pt idx="2">
                  <c:v>0.39736419381179999</c:v>
                </c:pt>
                <c:pt idx="3">
                  <c:v>0.37456362333333332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02-4CC8-9216-67CE168D2592}"/>
            </c:ext>
          </c:extLst>
        </c:ser>
        <c:ser>
          <c:idx val="5"/>
          <c:order val="1"/>
          <c:tx>
            <c:strRef>
              <c:f>'Sintesi-3'!$A$32</c:f>
              <c:strCache>
                <c:ptCount val="1"/>
                <c:pt idx="0">
                  <c:v>1C - Freighter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strRef>
              <c:f>'Sintesi-3'!$B$30:$E$30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</c:v>
                </c:pt>
                <c:pt idx="3">
                  <c:v>TK'Blue Agency</c:v>
                </c:pt>
              </c:strCache>
            </c:strRef>
          </c:cat>
          <c:val>
            <c:numRef>
              <c:f>'Sintesi-3'!$B$32:$E$32</c:f>
              <c:numCache>
                <c:formatCode>0.000</c:formatCode>
                <c:ptCount val="4"/>
                <c:pt idx="0">
                  <c:v>0.43024000000000001</c:v>
                </c:pt>
                <c:pt idx="1">
                  <c:v>0.40548900000000004</c:v>
                </c:pt>
                <c:pt idx="2">
                  <c:v>0.36114256881180001</c:v>
                </c:pt>
                <c:pt idx="3">
                  <c:v>0.33834198333333332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02-4CC8-9216-67CE168D2592}"/>
            </c:ext>
          </c:extLst>
        </c:ser>
        <c:ser>
          <c:idx val="2"/>
          <c:order val="2"/>
          <c:tx>
            <c:strRef>
              <c:f>'Sintesi-3'!$A$33</c:f>
              <c:strCache>
                <c:ptCount val="1"/>
                <c:pt idx="0">
                  <c:v>2C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strRef>
              <c:f>'Sintesi-3'!$B$30:$E$30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</c:v>
                </c:pt>
                <c:pt idx="3">
                  <c:v>TK'Blue Agency</c:v>
                </c:pt>
              </c:strCache>
            </c:strRef>
          </c:cat>
          <c:val>
            <c:numRef>
              <c:f>'Sintesi-3'!$B$33:$E$33</c:f>
              <c:numCache>
                <c:formatCode>0.000</c:formatCode>
                <c:ptCount val="4"/>
                <c:pt idx="0">
                  <c:v>0.26094000000000001</c:v>
                </c:pt>
                <c:pt idx="1">
                  <c:v>8.2000000000000003E-2</c:v>
                </c:pt>
                <c:pt idx="2">
                  <c:v>0.13311684466079998</c:v>
                </c:pt>
                <c:pt idx="3">
                  <c:v>4.845886666666667E-2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02-4CC8-9216-67CE168D2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408143904"/>
        <c:axId val="408147840"/>
      </c:barChart>
      <c:lineChart>
        <c:grouping val="standard"/>
        <c:varyColors val="0"/>
        <c:ser>
          <c:idx val="0"/>
          <c:order val="3"/>
          <c:tx>
            <c:strRef>
              <c:f>'Sintesi-3'!$A$40</c:f>
              <c:strCache>
                <c:ptCount val="1"/>
                <c:pt idx="0">
                  <c:v>Delta % complessivo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3.7860082304526747E-2"/>
                  <c:y val="-0.21908312187477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11F-4B0B-BEDD-61D8E59491DD}"/>
                </c:ext>
              </c:extLst>
            </c:dLbl>
            <c:dLbl>
              <c:idx val="1"/>
              <c:layout>
                <c:manualLayout>
                  <c:x val="-3.1275720164609055E-2"/>
                  <c:y val="-0.4592319285451971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1F-4B0B-BEDD-61D8E59491D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11F-4B0B-BEDD-61D8E59491DD}"/>
                </c:ext>
              </c:extLst>
            </c:dLbl>
            <c:dLbl>
              <c:idx val="3"/>
              <c:layout>
                <c:manualLayout>
                  <c:x val="-4.4444444444444446E-2"/>
                  <c:y val="-0.6151179960330164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11F-4B0B-BEDD-61D8E59491DD}"/>
                </c:ext>
              </c:extLst>
            </c:dLbl>
            <c:spPr>
              <a:noFill/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'Sintesi-3'!$B$40:$E$40</c:f>
              <c:numCache>
                <c:formatCode>0%</c:formatCode>
                <c:ptCount val="4"/>
                <c:pt idx="0">
                  <c:v>0.30259000604225073</c:v>
                </c:pt>
                <c:pt idx="1">
                  <c:v>2.7092589875645782E-2</c:v>
                </c:pt>
                <c:pt idx="2">
                  <c:v>0</c:v>
                </c:pt>
                <c:pt idx="3">
                  <c:v>-0.14609206495529467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1F-4B0B-BEDD-61D8E59491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8143904"/>
        <c:axId val="408147840"/>
      </c:lineChart>
      <c:catAx>
        <c:axId val="408143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solidFill>
            <a:schemeClr val="bg1"/>
          </a:solidFill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08147840"/>
        <c:crosses val="autoZero"/>
        <c:auto val="1"/>
        <c:lblAlgn val="ctr"/>
        <c:lblOffset val="100"/>
        <c:noMultiLvlLbl val="0"/>
      </c:catAx>
      <c:valAx>
        <c:axId val="408147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08143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Emissioni totali per modalità di trasporto - Terzo caso studio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'Sintesi-3'!$A$44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strRef>
              <c:f>'Sintesi-3'!$B$43:$E$43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</c:v>
                </c:pt>
                <c:pt idx="3">
                  <c:v>TK'Blue Agency</c:v>
                </c:pt>
              </c:strCache>
            </c:strRef>
          </c:cat>
          <c:val>
            <c:numRef>
              <c:f>'Sintesi-3'!$B$44:$E$44</c:f>
              <c:numCache>
                <c:formatCode>0.000</c:formatCode>
                <c:ptCount val="4"/>
                <c:pt idx="0">
                  <c:v>0.40670000000000001</c:v>
                </c:pt>
                <c:pt idx="1">
                  <c:v>0.129</c:v>
                </c:pt>
                <c:pt idx="2">
                  <c:v>0.20824228228439995</c:v>
                </c:pt>
                <c:pt idx="3">
                  <c:v>7.5763133333333343E-2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A5-4DE6-8498-E5157844D0E1}"/>
            </c:ext>
          </c:extLst>
        </c:ser>
        <c:ser>
          <c:idx val="1"/>
          <c:order val="1"/>
          <c:tx>
            <c:strRef>
              <c:f>'Sintesi-3'!$A$45</c:f>
              <c:strCache>
                <c:ptCount val="1"/>
                <c:pt idx="0">
                  <c:v>Aereo (Belly freighter)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strRef>
              <c:f>'Sintesi-3'!$B$43:$E$43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</c:v>
                </c:pt>
                <c:pt idx="3">
                  <c:v>TK'Blue Agency</c:v>
                </c:pt>
              </c:strCache>
            </c:strRef>
          </c:cat>
          <c:val>
            <c:numRef>
              <c:f>'Sintesi-3'!$B$45:$E$45</c:f>
              <c:numCache>
                <c:formatCode>0.000</c:formatCode>
                <c:ptCount val="4"/>
                <c:pt idx="0">
                  <c:v>0.39735999999999999</c:v>
                </c:pt>
                <c:pt idx="1">
                  <c:v>0.404698</c:v>
                </c:pt>
                <c:pt idx="2">
                  <c:v>0.35980147499999998</c:v>
                </c:pt>
                <c:pt idx="3">
                  <c:v>0.36091149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A5-4DE6-8498-E5157844D0E1}"/>
            </c:ext>
          </c:extLst>
        </c:ser>
        <c:ser>
          <c:idx val="2"/>
          <c:order val="2"/>
          <c:tx>
            <c:strRef>
              <c:f>'Sintesi-3'!$A$46</c:f>
              <c:strCache>
                <c:ptCount val="1"/>
                <c:pt idx="0">
                  <c:v>Aereo (Freighter)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strRef>
              <c:f>'Sintesi-3'!$B$43:$E$43</c:f>
              <c:strCache>
                <c:ptCount val="4"/>
                <c:pt idx="0">
                  <c:v>GreenRouter</c:v>
                </c:pt>
                <c:pt idx="1">
                  <c:v>EcoTransIT</c:v>
                </c:pt>
                <c:pt idx="2">
                  <c:v>GLEC</c:v>
                </c:pt>
                <c:pt idx="3">
                  <c:v>TK'Blue Agency</c:v>
                </c:pt>
              </c:strCache>
            </c:strRef>
          </c:cat>
          <c:val>
            <c:numRef>
              <c:f>'Sintesi-3'!$B$46:$E$46</c:f>
              <c:numCache>
                <c:formatCode>0.000</c:formatCode>
                <c:ptCount val="4"/>
                <c:pt idx="0">
                  <c:v>0.35736000000000001</c:v>
                </c:pt>
                <c:pt idx="1">
                  <c:v>0.38189600000000001</c:v>
                </c:pt>
                <c:pt idx="2">
                  <c:v>0.32357985</c:v>
                </c:pt>
                <c:pt idx="3">
                  <c:v>0.32468985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A5-4DE6-8498-E5157844D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543040576"/>
        <c:axId val="543034344"/>
      </c:barChart>
      <c:lineChart>
        <c:grouping val="standard"/>
        <c:varyColors val="0"/>
        <c:ser>
          <c:idx val="3"/>
          <c:order val="3"/>
          <c:tx>
            <c:strRef>
              <c:f>'Sintesi-3'!$A$53</c:f>
              <c:strCache>
                <c:ptCount val="1"/>
                <c:pt idx="0">
                  <c:v>Delta % complessivo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3.2770519021802585E-2"/>
                  <c:y val="-0.1622826647514713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D4-438D-B25A-992E22726C68}"/>
                </c:ext>
              </c:extLst>
            </c:dLbl>
            <c:dLbl>
              <c:idx val="1"/>
              <c:layout>
                <c:manualLayout>
                  <c:x val="-3.1131993070712457E-2"/>
                  <c:y val="-0.4369148666385765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1D4-438D-B25A-992E22726C6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1D4-438D-B25A-992E22726C68}"/>
                </c:ext>
              </c:extLst>
            </c:dLbl>
            <c:dLbl>
              <c:idx val="3"/>
              <c:layout>
                <c:manualLayout>
                  <c:x val="-2.949346711962245E-2"/>
                  <c:y val="-0.5991975313900478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1D4-438D-B25A-992E22726C68}"/>
                </c:ext>
              </c:extLst>
            </c:dLbl>
            <c:spPr>
              <a:noFill/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'Sintesi-3'!$B$53:$E$53</c:f>
              <c:numCache>
                <c:formatCode>0%</c:formatCode>
                <c:ptCount val="4"/>
                <c:pt idx="0">
                  <c:v>0.30259000604225095</c:v>
                </c:pt>
                <c:pt idx="1">
                  <c:v>2.688398167092752E-2</c:v>
                </c:pt>
                <c:pt idx="2">
                  <c:v>0</c:v>
                </c:pt>
                <c:pt idx="3">
                  <c:v>-0.14609206495529453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D4-438D-B25A-992E22726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040576"/>
        <c:axId val="543034344"/>
      </c:lineChart>
      <c:catAx>
        <c:axId val="54304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3034344"/>
        <c:crosses val="autoZero"/>
        <c:auto val="1"/>
        <c:lblAlgn val="ctr"/>
        <c:lblOffset val="100"/>
        <c:noMultiLvlLbl val="0"/>
      </c:catAx>
      <c:valAx>
        <c:axId val="543034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3040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r>
              <a:rPr lang="it-IT" sz="1600"/>
              <a:t>Trasporto su gomma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'Sintesi strumenti'!$H$4</c:f>
              <c:strCache>
                <c:ptCount val="1"/>
                <c:pt idx="0">
                  <c:v>Caso A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strRef>
              <c:f>'Sintesi strumenti'!$G$5:$G$8</c:f>
              <c:strCache>
                <c:ptCount val="4"/>
                <c:pt idx="0">
                  <c:v>GLEC</c:v>
                </c:pt>
                <c:pt idx="1">
                  <c:v>GreenRouter</c:v>
                </c:pt>
                <c:pt idx="2">
                  <c:v>EcoTransIT</c:v>
                </c:pt>
                <c:pt idx="3">
                  <c:v>TK'Blue</c:v>
                </c:pt>
              </c:strCache>
            </c:strRef>
          </c:cat>
          <c:val>
            <c:numRef>
              <c:f>'Sintesi strumenti'!$H$5:$H$8</c:f>
              <c:numCache>
                <c:formatCode>0.00</c:formatCode>
                <c:ptCount val="4"/>
                <c:pt idx="0">
                  <c:v>3.3933703085100002</c:v>
                </c:pt>
                <c:pt idx="1">
                  <c:v>3.6716899999999999</c:v>
                </c:pt>
                <c:pt idx="2">
                  <c:v>2.0300000000000002</c:v>
                </c:pt>
                <c:pt idx="3">
                  <c:v>2.9654579999999999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72-4D37-8F0F-588B29DDF768}"/>
            </c:ext>
          </c:extLst>
        </c:ser>
        <c:ser>
          <c:idx val="1"/>
          <c:order val="1"/>
          <c:tx>
            <c:strRef>
              <c:f>'Sintesi strumenti'!$I$4</c:f>
              <c:strCache>
                <c:ptCount val="1"/>
                <c:pt idx="0">
                  <c:v>Caso B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strRef>
              <c:f>'Sintesi strumenti'!$G$5:$G$8</c:f>
              <c:strCache>
                <c:ptCount val="4"/>
                <c:pt idx="0">
                  <c:v>GLEC</c:v>
                </c:pt>
                <c:pt idx="1">
                  <c:v>GreenRouter</c:v>
                </c:pt>
                <c:pt idx="2">
                  <c:v>EcoTransIT</c:v>
                </c:pt>
                <c:pt idx="3">
                  <c:v>TK'Blue</c:v>
                </c:pt>
              </c:strCache>
            </c:strRef>
          </c:cat>
          <c:val>
            <c:numRef>
              <c:f>'Sintesi strumenti'!$I$5:$I$8</c:f>
              <c:numCache>
                <c:formatCode>0.00</c:formatCode>
                <c:ptCount val="4"/>
                <c:pt idx="0">
                  <c:v>3.4107484320000001</c:v>
                </c:pt>
                <c:pt idx="1">
                  <c:v>3.2026499999999998</c:v>
                </c:pt>
                <c:pt idx="2">
                  <c:v>2.64</c:v>
                </c:pt>
                <c:pt idx="3">
                  <c:v>2.2985189999999998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72-4D37-8F0F-588B29DDF768}"/>
            </c:ext>
          </c:extLst>
        </c:ser>
        <c:ser>
          <c:idx val="2"/>
          <c:order val="2"/>
          <c:tx>
            <c:strRef>
              <c:f>'Sintesi strumenti'!$J$4</c:f>
              <c:strCache>
                <c:ptCount val="1"/>
                <c:pt idx="0">
                  <c:v>Caso C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'Sintesi strumenti'!$G$5:$G$8</c:f>
              <c:strCache>
                <c:ptCount val="4"/>
                <c:pt idx="0">
                  <c:v>GLEC</c:v>
                </c:pt>
                <c:pt idx="1">
                  <c:v>GreenRouter</c:v>
                </c:pt>
                <c:pt idx="2">
                  <c:v>EcoTransIT</c:v>
                </c:pt>
                <c:pt idx="3">
                  <c:v>TK'Blue</c:v>
                </c:pt>
              </c:strCache>
            </c:strRef>
          </c:cat>
          <c:val>
            <c:numRef>
              <c:f>'Sintesi strumenti'!$J$5:$J$8</c:f>
              <c:numCache>
                <c:formatCode>0.00</c:formatCode>
                <c:ptCount val="4"/>
                <c:pt idx="0">
                  <c:v>0.20824228228439995</c:v>
                </c:pt>
                <c:pt idx="1">
                  <c:v>0.40670000000000001</c:v>
                </c:pt>
                <c:pt idx="2">
                  <c:v>0.129</c:v>
                </c:pt>
                <c:pt idx="3">
                  <c:v>7.5763133333333343E-2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72-4D37-8F0F-588B29DDF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25365336"/>
        <c:axId val="525369928"/>
      </c:barChart>
      <c:catAx>
        <c:axId val="525365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5369928"/>
        <c:crosses val="autoZero"/>
        <c:auto val="1"/>
        <c:lblAlgn val="ctr"/>
        <c:lblOffset val="100"/>
        <c:noMultiLvlLbl val="0"/>
      </c:catAx>
      <c:valAx>
        <c:axId val="52536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5365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12700" cap="flat" cmpd="sng" algn="ctr">
      <a:solidFill>
        <a:schemeClr val="dk1"/>
      </a:solidFill>
      <a:prstDash val="solid"/>
      <a:miter lim="800000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Trasporto su rotaia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'Sintesi strumenti'!$H$4</c:f>
              <c:strCache>
                <c:ptCount val="1"/>
                <c:pt idx="0">
                  <c:v>Caso A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strRef>
              <c:f>'Sintesi strumenti'!$G$12:$G$15</c:f>
              <c:strCache>
                <c:ptCount val="4"/>
                <c:pt idx="0">
                  <c:v>GLEC</c:v>
                </c:pt>
                <c:pt idx="1">
                  <c:v>GreenRouter</c:v>
                </c:pt>
                <c:pt idx="2">
                  <c:v>EcoTransIT</c:v>
                </c:pt>
                <c:pt idx="3">
                  <c:v>TK'Blue</c:v>
                </c:pt>
              </c:strCache>
            </c:strRef>
          </c:cat>
          <c:val>
            <c:numRef>
              <c:f>'Sintesi strumenti'!$H$12:$H$15</c:f>
              <c:numCache>
                <c:formatCode>0.00</c:formatCode>
                <c:ptCount val="4"/>
                <c:pt idx="0">
                  <c:v>1.397778437647059</c:v>
                </c:pt>
                <c:pt idx="1">
                  <c:v>0.34492</c:v>
                </c:pt>
                <c:pt idx="2">
                  <c:v>0.16</c:v>
                </c:pt>
                <c:pt idx="3">
                  <c:v>0.180258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44-43C5-8CCA-C0C82576871D}"/>
            </c:ext>
          </c:extLst>
        </c:ser>
        <c:ser>
          <c:idx val="1"/>
          <c:order val="1"/>
          <c:tx>
            <c:strRef>
              <c:f>'Sintesi strumenti'!$I$4</c:f>
              <c:strCache>
                <c:ptCount val="1"/>
                <c:pt idx="0">
                  <c:v>Caso B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strRef>
              <c:f>'Sintesi strumenti'!$G$12:$G$15</c:f>
              <c:strCache>
                <c:ptCount val="4"/>
                <c:pt idx="0">
                  <c:v>GLEC</c:v>
                </c:pt>
                <c:pt idx="1">
                  <c:v>GreenRouter</c:v>
                </c:pt>
                <c:pt idx="2">
                  <c:v>EcoTransIT</c:v>
                </c:pt>
                <c:pt idx="3">
                  <c:v>TK'Blue</c:v>
                </c:pt>
              </c:strCache>
            </c:strRef>
          </c:cat>
          <c:val>
            <c:numRef>
              <c:f>'Sintesi strumenti'!$I$12:$I$15</c:f>
              <c:numCache>
                <c:formatCode>0.00</c:formatCode>
                <c:ptCount val="4"/>
                <c:pt idx="0">
                  <c:v>0.33080551140000003</c:v>
                </c:pt>
                <c:pt idx="1">
                  <c:v>0.30732999999999999</c:v>
                </c:pt>
                <c:pt idx="2">
                  <c:v>0.27</c:v>
                </c:pt>
                <c:pt idx="3">
                  <c:v>0.165186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44-43C5-8CCA-C0C825768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25365336"/>
        <c:axId val="525369928"/>
      </c:barChart>
      <c:catAx>
        <c:axId val="525365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5369928"/>
        <c:crosses val="autoZero"/>
        <c:auto val="1"/>
        <c:lblAlgn val="ctr"/>
        <c:lblOffset val="100"/>
        <c:noMultiLvlLbl val="0"/>
      </c:catAx>
      <c:valAx>
        <c:axId val="52536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5365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12700" cap="flat" cmpd="sng" algn="ctr">
      <a:solidFill>
        <a:schemeClr val="dk1"/>
      </a:solidFill>
      <a:prstDash val="solid"/>
      <a:miter lim="800000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Trasporto via mare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'Sintesi strumenti'!$H$4</c:f>
              <c:strCache>
                <c:ptCount val="1"/>
                <c:pt idx="0">
                  <c:v>Caso A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strRef>
              <c:f>'Sintesi strumenti'!$G$19:$G$22</c:f>
              <c:strCache>
                <c:ptCount val="4"/>
                <c:pt idx="0">
                  <c:v>GLEC</c:v>
                </c:pt>
                <c:pt idx="1">
                  <c:v>GreenRouter</c:v>
                </c:pt>
                <c:pt idx="2">
                  <c:v>EcoTransIT</c:v>
                </c:pt>
                <c:pt idx="3">
                  <c:v>TK'Blue</c:v>
                </c:pt>
              </c:strCache>
            </c:strRef>
          </c:cat>
          <c:val>
            <c:numRef>
              <c:f>'Sintesi strumenti'!$H$19:$H$22</c:f>
              <c:numCache>
                <c:formatCode>0.00</c:formatCode>
                <c:ptCount val="4"/>
                <c:pt idx="0">
                  <c:v>3.7711451888000003</c:v>
                </c:pt>
                <c:pt idx="1">
                  <c:v>169.52199999999999</c:v>
                </c:pt>
                <c:pt idx="2">
                  <c:v>6.4790000000000001</c:v>
                </c:pt>
                <c:pt idx="3">
                  <c:v>0.33812599999999998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54-4CE1-B72B-DA164BF5FC68}"/>
            </c:ext>
          </c:extLst>
        </c:ser>
        <c:ser>
          <c:idx val="1"/>
          <c:order val="1"/>
          <c:tx>
            <c:strRef>
              <c:f>'Sintesi strumenti'!$I$4</c:f>
              <c:strCache>
                <c:ptCount val="1"/>
                <c:pt idx="0">
                  <c:v>Caso B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strRef>
              <c:f>'Sintesi strumenti'!$G$19:$G$22</c:f>
              <c:strCache>
                <c:ptCount val="4"/>
                <c:pt idx="0">
                  <c:v>GLEC</c:v>
                </c:pt>
                <c:pt idx="1">
                  <c:v>GreenRouter</c:v>
                </c:pt>
                <c:pt idx="2">
                  <c:v>EcoTransIT</c:v>
                </c:pt>
                <c:pt idx="3">
                  <c:v>TK'Blue</c:v>
                </c:pt>
              </c:strCache>
            </c:strRef>
          </c:cat>
          <c:val>
            <c:numRef>
              <c:f>'Sintesi strumenti'!$I$19:$I$22</c:f>
              <c:numCache>
                <c:formatCode>0.00</c:formatCode>
                <c:ptCount val="4"/>
                <c:pt idx="0">
                  <c:v>0.24359199999999998</c:v>
                </c:pt>
                <c:pt idx="1">
                  <c:v>20.506799999999998</c:v>
                </c:pt>
                <c:pt idx="2">
                  <c:v>0.16300000000000001</c:v>
                </c:pt>
                <c:pt idx="3">
                  <c:v>0.16906299999999999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54-4CE1-B72B-DA164BF5F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25365336"/>
        <c:axId val="525369928"/>
      </c:barChart>
      <c:catAx>
        <c:axId val="525365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5369928"/>
        <c:crosses val="autoZero"/>
        <c:auto val="1"/>
        <c:lblAlgn val="ctr"/>
        <c:lblOffset val="100"/>
        <c:noMultiLvlLbl val="0"/>
      </c:catAx>
      <c:valAx>
        <c:axId val="52536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5365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12700" cap="flat" cmpd="sng" algn="ctr">
      <a:solidFill>
        <a:schemeClr val="dk1"/>
      </a:solidFill>
      <a:prstDash val="solid"/>
      <a:miter lim="800000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Trasporto via aria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'Sintesi strumenti'!$J$4</c:f>
              <c:strCache>
                <c:ptCount val="1"/>
                <c:pt idx="0">
                  <c:v>Caso C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'Sintesi strumenti'!$G$26:$G$29</c:f>
              <c:strCache>
                <c:ptCount val="4"/>
                <c:pt idx="0">
                  <c:v>GLEC</c:v>
                </c:pt>
                <c:pt idx="1">
                  <c:v>GreenRouter</c:v>
                </c:pt>
                <c:pt idx="2">
                  <c:v>EcoTransIT</c:v>
                </c:pt>
                <c:pt idx="3">
                  <c:v>TK'Blue</c:v>
                </c:pt>
              </c:strCache>
            </c:strRef>
          </c:cat>
          <c:val>
            <c:numRef>
              <c:f>'Sintesi strumenti'!$J$26:$J$29</c:f>
              <c:numCache>
                <c:formatCode>0.00</c:formatCode>
                <c:ptCount val="4"/>
                <c:pt idx="0">
                  <c:v>0.68338132500000004</c:v>
                </c:pt>
                <c:pt idx="1">
                  <c:v>0.75472000000000006</c:v>
                </c:pt>
                <c:pt idx="2">
                  <c:v>0.78659400000000002</c:v>
                </c:pt>
                <c:pt idx="3">
                  <c:v>0.68560134000000006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AE-43DF-9B61-7A432A281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25365336"/>
        <c:axId val="525369928"/>
      </c:barChart>
      <c:catAx>
        <c:axId val="525365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5369928"/>
        <c:crosses val="autoZero"/>
        <c:auto val="1"/>
        <c:lblAlgn val="ctr"/>
        <c:lblOffset val="100"/>
        <c:noMultiLvlLbl val="0"/>
      </c:catAx>
      <c:valAx>
        <c:axId val="52536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5365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12700" cap="flat" cmpd="sng" algn="ctr">
      <a:solidFill>
        <a:schemeClr val="dk1"/>
      </a:solidFill>
      <a:prstDash val="solid"/>
      <a:miter lim="800000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4.png"/><Relationship Id="rId7" Type="http://schemas.openxmlformats.org/officeDocument/2006/relationships/image" Target="../media/image6.png"/><Relationship Id="rId2" Type="http://schemas.openxmlformats.org/officeDocument/2006/relationships/image" Target="../media/image3.png"/><Relationship Id="rId1" Type="http://schemas.openxmlformats.org/officeDocument/2006/relationships/image" Target="../media/image1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10" Type="http://schemas.openxmlformats.org/officeDocument/2006/relationships/image" Target="../media/image9.png"/><Relationship Id="rId4" Type="http://schemas.openxmlformats.org/officeDocument/2006/relationships/image" Target="../media/image5.png"/><Relationship Id="rId9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13" Type="http://schemas.openxmlformats.org/officeDocument/2006/relationships/image" Target="../media/image26.png"/><Relationship Id="rId18" Type="http://schemas.openxmlformats.org/officeDocument/2006/relationships/image" Target="../media/image31.png"/><Relationship Id="rId3" Type="http://schemas.openxmlformats.org/officeDocument/2006/relationships/image" Target="../media/image16.png"/><Relationship Id="rId7" Type="http://schemas.openxmlformats.org/officeDocument/2006/relationships/image" Target="../media/image20.png"/><Relationship Id="rId12" Type="http://schemas.openxmlformats.org/officeDocument/2006/relationships/image" Target="../media/image25.png"/><Relationship Id="rId17" Type="http://schemas.openxmlformats.org/officeDocument/2006/relationships/image" Target="../media/image30.png"/><Relationship Id="rId2" Type="http://schemas.openxmlformats.org/officeDocument/2006/relationships/image" Target="../media/image15.png"/><Relationship Id="rId16" Type="http://schemas.openxmlformats.org/officeDocument/2006/relationships/image" Target="../media/image29.png"/><Relationship Id="rId20" Type="http://schemas.openxmlformats.org/officeDocument/2006/relationships/image" Target="../media/image33.png"/><Relationship Id="rId1" Type="http://schemas.openxmlformats.org/officeDocument/2006/relationships/image" Target="../media/image14.png"/><Relationship Id="rId6" Type="http://schemas.openxmlformats.org/officeDocument/2006/relationships/image" Target="../media/image19.png"/><Relationship Id="rId11" Type="http://schemas.openxmlformats.org/officeDocument/2006/relationships/image" Target="../media/image24.png"/><Relationship Id="rId5" Type="http://schemas.openxmlformats.org/officeDocument/2006/relationships/image" Target="../media/image18.png"/><Relationship Id="rId15" Type="http://schemas.openxmlformats.org/officeDocument/2006/relationships/image" Target="../media/image28.png"/><Relationship Id="rId10" Type="http://schemas.openxmlformats.org/officeDocument/2006/relationships/image" Target="../media/image23.png"/><Relationship Id="rId19" Type="http://schemas.openxmlformats.org/officeDocument/2006/relationships/image" Target="../media/image32.png"/><Relationship Id="rId4" Type="http://schemas.openxmlformats.org/officeDocument/2006/relationships/image" Target="../media/image17.png"/><Relationship Id="rId9" Type="http://schemas.openxmlformats.org/officeDocument/2006/relationships/image" Target="../media/image22.png"/><Relationship Id="rId14" Type="http://schemas.openxmlformats.org/officeDocument/2006/relationships/image" Target="../media/image27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3" Type="http://schemas.openxmlformats.org/officeDocument/2006/relationships/image" Target="../media/image36.png"/><Relationship Id="rId7" Type="http://schemas.openxmlformats.org/officeDocument/2006/relationships/image" Target="../media/image40.png"/><Relationship Id="rId12" Type="http://schemas.openxmlformats.org/officeDocument/2006/relationships/image" Target="../media/image44.png"/><Relationship Id="rId2" Type="http://schemas.openxmlformats.org/officeDocument/2006/relationships/image" Target="../media/image35.png"/><Relationship Id="rId1" Type="http://schemas.openxmlformats.org/officeDocument/2006/relationships/image" Target="../media/image34.png"/><Relationship Id="rId6" Type="http://schemas.openxmlformats.org/officeDocument/2006/relationships/image" Target="../media/image39.png"/><Relationship Id="rId11" Type="http://schemas.openxmlformats.org/officeDocument/2006/relationships/image" Target="../media/image43.png"/><Relationship Id="rId5" Type="http://schemas.openxmlformats.org/officeDocument/2006/relationships/image" Target="../media/image38.png"/><Relationship Id="rId10" Type="http://schemas.openxmlformats.org/officeDocument/2006/relationships/image" Target="../media/image42.png"/><Relationship Id="rId4" Type="http://schemas.openxmlformats.org/officeDocument/2006/relationships/image" Target="../media/image37.png"/><Relationship Id="rId9" Type="http://schemas.openxmlformats.org/officeDocument/2006/relationships/image" Target="../media/image25.png"/><Relationship Id="rId14" Type="http://schemas.openxmlformats.org/officeDocument/2006/relationships/image" Target="../media/image46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54.png"/><Relationship Id="rId3" Type="http://schemas.openxmlformats.org/officeDocument/2006/relationships/image" Target="../media/image49.png"/><Relationship Id="rId7" Type="http://schemas.openxmlformats.org/officeDocument/2006/relationships/image" Target="../media/image53.png"/><Relationship Id="rId2" Type="http://schemas.openxmlformats.org/officeDocument/2006/relationships/image" Target="../media/image48.png"/><Relationship Id="rId1" Type="http://schemas.openxmlformats.org/officeDocument/2006/relationships/image" Target="../media/image47.png"/><Relationship Id="rId6" Type="http://schemas.openxmlformats.org/officeDocument/2006/relationships/image" Target="../media/image52.png"/><Relationship Id="rId5" Type="http://schemas.openxmlformats.org/officeDocument/2006/relationships/image" Target="../media/image51.png"/><Relationship Id="rId10" Type="http://schemas.openxmlformats.org/officeDocument/2006/relationships/image" Target="../media/image56.png"/><Relationship Id="rId4" Type="http://schemas.openxmlformats.org/officeDocument/2006/relationships/image" Target="../media/image50.png"/><Relationship Id="rId9" Type="http://schemas.openxmlformats.org/officeDocument/2006/relationships/image" Target="../media/image5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9.png"/><Relationship Id="rId2" Type="http://schemas.openxmlformats.org/officeDocument/2006/relationships/image" Target="../media/image58.png"/><Relationship Id="rId1" Type="http://schemas.openxmlformats.org/officeDocument/2006/relationships/image" Target="../media/image57.png"/><Relationship Id="rId4" Type="http://schemas.openxmlformats.org/officeDocument/2006/relationships/image" Target="../media/image60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68.png"/><Relationship Id="rId3" Type="http://schemas.openxmlformats.org/officeDocument/2006/relationships/image" Target="../media/image63.png"/><Relationship Id="rId7" Type="http://schemas.openxmlformats.org/officeDocument/2006/relationships/image" Target="../media/image67.png"/><Relationship Id="rId12" Type="http://schemas.openxmlformats.org/officeDocument/2006/relationships/image" Target="../media/image72.png"/><Relationship Id="rId2" Type="http://schemas.openxmlformats.org/officeDocument/2006/relationships/image" Target="../media/image62.png"/><Relationship Id="rId1" Type="http://schemas.openxmlformats.org/officeDocument/2006/relationships/image" Target="../media/image61.png"/><Relationship Id="rId6" Type="http://schemas.openxmlformats.org/officeDocument/2006/relationships/image" Target="../media/image66.png"/><Relationship Id="rId11" Type="http://schemas.openxmlformats.org/officeDocument/2006/relationships/image" Target="../media/image71.png"/><Relationship Id="rId5" Type="http://schemas.openxmlformats.org/officeDocument/2006/relationships/image" Target="../media/image65.png"/><Relationship Id="rId10" Type="http://schemas.openxmlformats.org/officeDocument/2006/relationships/image" Target="../media/image70.png"/><Relationship Id="rId4" Type="http://schemas.openxmlformats.org/officeDocument/2006/relationships/image" Target="../media/image64.png"/><Relationship Id="rId9" Type="http://schemas.openxmlformats.org/officeDocument/2006/relationships/image" Target="../media/image69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80.png"/><Relationship Id="rId3" Type="http://schemas.openxmlformats.org/officeDocument/2006/relationships/image" Target="../media/image75.png"/><Relationship Id="rId7" Type="http://schemas.openxmlformats.org/officeDocument/2006/relationships/image" Target="../media/image79.png"/><Relationship Id="rId12" Type="http://schemas.openxmlformats.org/officeDocument/2006/relationships/image" Target="../media/image84.png"/><Relationship Id="rId2" Type="http://schemas.openxmlformats.org/officeDocument/2006/relationships/image" Target="../media/image74.png"/><Relationship Id="rId1" Type="http://schemas.openxmlformats.org/officeDocument/2006/relationships/image" Target="../media/image73.png"/><Relationship Id="rId6" Type="http://schemas.openxmlformats.org/officeDocument/2006/relationships/image" Target="../media/image78.png"/><Relationship Id="rId11" Type="http://schemas.openxmlformats.org/officeDocument/2006/relationships/image" Target="../media/image83.png"/><Relationship Id="rId5" Type="http://schemas.openxmlformats.org/officeDocument/2006/relationships/image" Target="../media/image77.png"/><Relationship Id="rId10" Type="http://schemas.openxmlformats.org/officeDocument/2006/relationships/image" Target="../media/image82.png"/><Relationship Id="rId4" Type="http://schemas.openxmlformats.org/officeDocument/2006/relationships/image" Target="../media/image76.png"/><Relationship Id="rId9" Type="http://schemas.openxmlformats.org/officeDocument/2006/relationships/image" Target="../media/image81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92.png"/><Relationship Id="rId3" Type="http://schemas.openxmlformats.org/officeDocument/2006/relationships/image" Target="../media/image87.png"/><Relationship Id="rId7" Type="http://schemas.openxmlformats.org/officeDocument/2006/relationships/image" Target="../media/image91.png"/><Relationship Id="rId2" Type="http://schemas.openxmlformats.org/officeDocument/2006/relationships/image" Target="../media/image86.png"/><Relationship Id="rId1" Type="http://schemas.openxmlformats.org/officeDocument/2006/relationships/image" Target="../media/image85.png"/><Relationship Id="rId6" Type="http://schemas.openxmlformats.org/officeDocument/2006/relationships/image" Target="../media/image90.png"/><Relationship Id="rId5" Type="http://schemas.openxmlformats.org/officeDocument/2006/relationships/image" Target="../media/image89.png"/><Relationship Id="rId4" Type="http://schemas.openxmlformats.org/officeDocument/2006/relationships/image" Target="../media/image88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png"/><Relationship Id="rId1" Type="http://schemas.openxmlformats.org/officeDocument/2006/relationships/image" Target="../media/image93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2.png"/><Relationship Id="rId3" Type="http://schemas.openxmlformats.org/officeDocument/2006/relationships/image" Target="../media/image97.png"/><Relationship Id="rId7" Type="http://schemas.openxmlformats.org/officeDocument/2006/relationships/image" Target="../media/image101.png"/><Relationship Id="rId2" Type="http://schemas.openxmlformats.org/officeDocument/2006/relationships/image" Target="../media/image96.png"/><Relationship Id="rId1" Type="http://schemas.openxmlformats.org/officeDocument/2006/relationships/image" Target="../media/image95.png"/><Relationship Id="rId6" Type="http://schemas.openxmlformats.org/officeDocument/2006/relationships/image" Target="../media/image100.png"/><Relationship Id="rId5" Type="http://schemas.openxmlformats.org/officeDocument/2006/relationships/image" Target="../media/image99.png"/><Relationship Id="rId10" Type="http://schemas.openxmlformats.org/officeDocument/2006/relationships/image" Target="../media/image104.png"/><Relationship Id="rId4" Type="http://schemas.openxmlformats.org/officeDocument/2006/relationships/image" Target="../media/image98.png"/><Relationship Id="rId9" Type="http://schemas.openxmlformats.org/officeDocument/2006/relationships/image" Target="../media/image103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7.png"/><Relationship Id="rId7" Type="http://schemas.openxmlformats.org/officeDocument/2006/relationships/image" Target="../media/image111.png"/><Relationship Id="rId2" Type="http://schemas.openxmlformats.org/officeDocument/2006/relationships/image" Target="../media/image106.png"/><Relationship Id="rId1" Type="http://schemas.openxmlformats.org/officeDocument/2006/relationships/image" Target="../media/image105.png"/><Relationship Id="rId6" Type="http://schemas.openxmlformats.org/officeDocument/2006/relationships/image" Target="../media/image110.png"/><Relationship Id="rId5" Type="http://schemas.openxmlformats.org/officeDocument/2006/relationships/image" Target="../media/image109.png"/><Relationship Id="rId4" Type="http://schemas.openxmlformats.org/officeDocument/2006/relationships/image" Target="../media/image108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577663</xdr:colOff>
      <xdr:row>1</xdr:row>
      <xdr:rowOff>26895</xdr:rowOff>
    </xdr:from>
    <xdr:to>
      <xdr:col>18</xdr:col>
      <xdr:colOff>549087</xdr:colOff>
      <xdr:row>7</xdr:row>
      <xdr:rowOff>33618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732EC641-1716-49F9-9A13-09E5894E8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45545" y="217395"/>
          <a:ext cx="5417483" cy="1530723"/>
        </a:xfrm>
        <a:prstGeom prst="rect">
          <a:avLst/>
        </a:prstGeom>
      </xdr:spPr>
    </xdr:pic>
    <xdr:clientData/>
  </xdr:twoCellAnchor>
  <xdr:twoCellAnchor editAs="oneCell">
    <xdr:from>
      <xdr:col>9</xdr:col>
      <xdr:colOff>605117</xdr:colOff>
      <xdr:row>8</xdr:row>
      <xdr:rowOff>168088</xdr:rowOff>
    </xdr:from>
    <xdr:to>
      <xdr:col>18</xdr:col>
      <xdr:colOff>571498</xdr:colOff>
      <xdr:row>20</xdr:row>
      <xdr:rowOff>36067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48C6715-BDD4-4707-A4E5-6C0FED369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572999" y="2073088"/>
          <a:ext cx="5412440" cy="2153979"/>
        </a:xfrm>
        <a:prstGeom prst="rect">
          <a:avLst/>
        </a:prstGeom>
      </xdr:spPr>
    </xdr:pic>
    <xdr:clientData/>
  </xdr:twoCellAnchor>
  <xdr:twoCellAnchor editAs="oneCell">
    <xdr:from>
      <xdr:col>10</xdr:col>
      <xdr:colOff>11206</xdr:colOff>
      <xdr:row>20</xdr:row>
      <xdr:rowOff>179294</xdr:rowOff>
    </xdr:from>
    <xdr:to>
      <xdr:col>19</xdr:col>
      <xdr:colOff>20730</xdr:colOff>
      <xdr:row>30</xdr:row>
      <xdr:rowOff>69034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190CD90-1147-4F57-8184-38F92914C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584206" y="4370294"/>
          <a:ext cx="5455583" cy="1794740"/>
        </a:xfrm>
        <a:prstGeom prst="rect">
          <a:avLst/>
        </a:prstGeom>
      </xdr:spPr>
    </xdr:pic>
    <xdr:clientData/>
  </xdr:twoCellAnchor>
  <xdr:twoCellAnchor editAs="oneCell">
    <xdr:from>
      <xdr:col>10</xdr:col>
      <xdr:colOff>1</xdr:colOff>
      <xdr:row>32</xdr:row>
      <xdr:rowOff>0</xdr:rowOff>
    </xdr:from>
    <xdr:to>
      <xdr:col>19</xdr:col>
      <xdr:colOff>19050</xdr:colOff>
      <xdr:row>39</xdr:row>
      <xdr:rowOff>176779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A969FEE6-60B7-4894-AB08-FDD61113A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410451" y="7048500"/>
          <a:ext cx="5505450" cy="151027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42</xdr:row>
      <xdr:rowOff>1</xdr:rowOff>
    </xdr:from>
    <xdr:to>
      <xdr:col>18</xdr:col>
      <xdr:colOff>598714</xdr:colOff>
      <xdr:row>52</xdr:row>
      <xdr:rowOff>25133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A583C12E-8ABE-4CDD-92B1-0C3BA183A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864929" y="8953501"/>
          <a:ext cx="5497285" cy="1930132"/>
        </a:xfrm>
        <a:prstGeom prst="rect">
          <a:avLst/>
        </a:prstGeom>
      </xdr:spPr>
    </xdr:pic>
    <xdr:clientData/>
  </xdr:twoCellAnchor>
  <xdr:twoCellAnchor editAs="oneCell">
    <xdr:from>
      <xdr:col>20</xdr:col>
      <xdr:colOff>582706</xdr:colOff>
      <xdr:row>1</xdr:row>
      <xdr:rowOff>89647</xdr:rowOff>
    </xdr:from>
    <xdr:to>
      <xdr:col>30</xdr:col>
      <xdr:colOff>522005</xdr:colOff>
      <xdr:row>29</xdr:row>
      <xdr:rowOff>22266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0692787E-72CF-44A8-83D9-D5797250C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206882" y="280147"/>
          <a:ext cx="5990476" cy="5647619"/>
        </a:xfrm>
        <a:prstGeom prst="rect">
          <a:avLst/>
        </a:prstGeom>
      </xdr:spPr>
    </xdr:pic>
    <xdr:clientData/>
  </xdr:twoCellAnchor>
  <xdr:twoCellAnchor editAs="oneCell">
    <xdr:from>
      <xdr:col>21</xdr:col>
      <xdr:colOff>56030</xdr:colOff>
      <xdr:row>30</xdr:row>
      <xdr:rowOff>0</xdr:rowOff>
    </xdr:from>
    <xdr:to>
      <xdr:col>30</xdr:col>
      <xdr:colOff>505209</xdr:colOff>
      <xdr:row>61</xdr:row>
      <xdr:rowOff>18309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71CCB55A-11C3-454C-90EF-A73498619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285324" y="6286500"/>
          <a:ext cx="5895238" cy="5923809"/>
        </a:xfrm>
        <a:prstGeom prst="rect">
          <a:avLst/>
        </a:prstGeom>
      </xdr:spPr>
    </xdr:pic>
    <xdr:clientData/>
  </xdr:twoCellAnchor>
  <xdr:twoCellAnchor editAs="oneCell">
    <xdr:from>
      <xdr:col>21</xdr:col>
      <xdr:colOff>56030</xdr:colOff>
      <xdr:row>63</xdr:row>
      <xdr:rowOff>0</xdr:rowOff>
    </xdr:from>
    <xdr:to>
      <xdr:col>30</xdr:col>
      <xdr:colOff>448066</xdr:colOff>
      <xdr:row>92</xdr:row>
      <xdr:rowOff>65976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D2342C5F-5966-4AFF-AC77-DA78023B9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285324" y="12382500"/>
          <a:ext cx="5838095" cy="5590476"/>
        </a:xfrm>
        <a:prstGeom prst="rect">
          <a:avLst/>
        </a:prstGeom>
      </xdr:spPr>
    </xdr:pic>
    <xdr:clientData/>
  </xdr:twoCellAnchor>
  <xdr:twoCellAnchor editAs="oneCell">
    <xdr:from>
      <xdr:col>21</xdr:col>
      <xdr:colOff>22412</xdr:colOff>
      <xdr:row>94</xdr:row>
      <xdr:rowOff>0</xdr:rowOff>
    </xdr:from>
    <xdr:to>
      <xdr:col>32</xdr:col>
      <xdr:colOff>604213</xdr:colOff>
      <xdr:row>111</xdr:row>
      <xdr:rowOff>94833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34F3AB77-51A9-4157-9C8E-A3F63D7D3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251706" y="18288000"/>
          <a:ext cx="7238095" cy="33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2</xdr:col>
      <xdr:colOff>1686471</xdr:colOff>
      <xdr:row>74</xdr:row>
      <xdr:rowOff>8809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2C9E00DE-6C00-458C-A84E-D106E3AFB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8763000"/>
          <a:ext cx="4600000" cy="57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33618</xdr:colOff>
      <xdr:row>86</xdr:row>
      <xdr:rowOff>179294</xdr:rowOff>
    </xdr:from>
    <xdr:to>
      <xdr:col>2</xdr:col>
      <xdr:colOff>1805803</xdr:colOff>
      <xdr:row>116</xdr:row>
      <xdr:rowOff>92865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2FCDE574-A5E8-4EBE-88F3-8D1543F77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3618" y="16943294"/>
          <a:ext cx="4685714" cy="562857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7</xdr:row>
      <xdr:rowOff>0</xdr:rowOff>
    </xdr:from>
    <xdr:to>
      <xdr:col>3</xdr:col>
      <xdr:colOff>1019176</xdr:colOff>
      <xdr:row>13</xdr:row>
      <xdr:rowOff>105769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E1C0BBA3-0BC2-4EE1-ABDF-C75BDDFD6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3429000"/>
          <a:ext cx="4419600" cy="12487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3</xdr:col>
      <xdr:colOff>1009650</xdr:colOff>
      <xdr:row>32</xdr:row>
      <xdr:rowOff>117296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2B30EB5-AF62-4C6B-A95D-FB001D29D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858000"/>
          <a:ext cx="4410075" cy="14507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3</xdr:col>
      <xdr:colOff>1000125</xdr:colOff>
      <xdr:row>40</xdr:row>
      <xdr:rowOff>73089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B8893E2A-6B68-4A88-8336-1EC1EC2CF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572500"/>
          <a:ext cx="4400550" cy="12160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3</xdr:col>
      <xdr:colOff>971550</xdr:colOff>
      <xdr:row>50</xdr:row>
      <xdr:rowOff>27291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9D293496-01DF-409F-8D7A-EAFA14B1B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0096500"/>
          <a:ext cx="4371975" cy="15512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1</xdr:rowOff>
    </xdr:from>
    <xdr:to>
      <xdr:col>3</xdr:col>
      <xdr:colOff>885824</xdr:colOff>
      <xdr:row>79</xdr:row>
      <xdr:rowOff>95251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C6CC90D5-217B-40E8-98E9-80C303E82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2001501"/>
          <a:ext cx="4286249" cy="52387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14</xdr:row>
      <xdr:rowOff>180975</xdr:rowOff>
    </xdr:from>
    <xdr:to>
      <xdr:col>4</xdr:col>
      <xdr:colOff>28576</xdr:colOff>
      <xdr:row>23</xdr:row>
      <xdr:rowOff>171450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1A09E142-D5A9-41EA-A395-50AE07BCF7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" y="4943475"/>
          <a:ext cx="4457700" cy="1704975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7</xdr:row>
      <xdr:rowOff>1</xdr:rowOff>
    </xdr:from>
    <xdr:to>
      <xdr:col>20</xdr:col>
      <xdr:colOff>571500</xdr:colOff>
      <xdr:row>24</xdr:row>
      <xdr:rowOff>173843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9DEEED6D-53AD-43AA-9ADC-75E368C4D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258925" y="2857501"/>
          <a:ext cx="3619500" cy="3412342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1</xdr:rowOff>
    </xdr:from>
    <xdr:to>
      <xdr:col>20</xdr:col>
      <xdr:colOff>352425</xdr:colOff>
      <xdr:row>43</xdr:row>
      <xdr:rowOff>178406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669F537D-AD06-4B9C-AFA2-71FE0971E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258925" y="6477001"/>
          <a:ext cx="3400425" cy="3416905"/>
        </a:xfrm>
        <a:prstGeom prst="rect">
          <a:avLst/>
        </a:prstGeom>
      </xdr:spPr>
    </xdr:pic>
    <xdr:clientData/>
  </xdr:twoCellAnchor>
  <xdr:twoCellAnchor editAs="oneCell">
    <xdr:from>
      <xdr:col>15</xdr:col>
      <xdr:colOff>1</xdr:colOff>
      <xdr:row>45</xdr:row>
      <xdr:rowOff>0</xdr:rowOff>
    </xdr:from>
    <xdr:to>
      <xdr:col>20</xdr:col>
      <xdr:colOff>590551</xdr:colOff>
      <xdr:row>63</xdr:row>
      <xdr:rowOff>55224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6B7DE4CA-C620-4261-BCBD-DA5B54EE1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4258926" y="10096500"/>
          <a:ext cx="3638550" cy="3484224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65</xdr:row>
      <xdr:rowOff>1</xdr:rowOff>
    </xdr:from>
    <xdr:to>
      <xdr:col>20</xdr:col>
      <xdr:colOff>561975</xdr:colOff>
      <xdr:row>73</xdr:row>
      <xdr:rowOff>138489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99FE4927-FF51-48B9-916F-DB45135BF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4258925" y="13906501"/>
          <a:ext cx="3609975" cy="16624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44824</xdr:colOff>
      <xdr:row>1</xdr:row>
      <xdr:rowOff>0</xdr:rowOff>
    </xdr:from>
    <xdr:to>
      <xdr:col>15</xdr:col>
      <xdr:colOff>11206</xdr:colOff>
      <xdr:row>13</xdr:row>
      <xdr:rowOff>110510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F7346090-6602-4B6F-BA48-69DB434027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19765" y="190500"/>
          <a:ext cx="4807323" cy="2587010"/>
        </a:xfrm>
        <a:prstGeom prst="rect">
          <a:avLst/>
        </a:prstGeom>
      </xdr:spPr>
    </xdr:pic>
    <xdr:clientData/>
  </xdr:twoCellAnchor>
  <xdr:twoCellAnchor editAs="oneCell">
    <xdr:from>
      <xdr:col>16</xdr:col>
      <xdr:colOff>22411</xdr:colOff>
      <xdr:row>1</xdr:row>
      <xdr:rowOff>33617</xdr:rowOff>
    </xdr:from>
    <xdr:to>
      <xdr:col>21</xdr:col>
      <xdr:colOff>582706</xdr:colOff>
      <xdr:row>14</xdr:row>
      <xdr:rowOff>24546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EF8DBC5-3399-4A3E-B7F7-17F75D297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248529" y="224117"/>
          <a:ext cx="3585883" cy="2657929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16</xdr:row>
      <xdr:rowOff>0</xdr:rowOff>
    </xdr:from>
    <xdr:to>
      <xdr:col>14</xdr:col>
      <xdr:colOff>571500</xdr:colOff>
      <xdr:row>34</xdr:row>
      <xdr:rowOff>10763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D7D82A9-3BAE-4A6B-A809-92CF11245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45136" y="3238500"/>
          <a:ext cx="4814455" cy="343976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16</xdr:row>
      <xdr:rowOff>0</xdr:rowOff>
    </xdr:from>
    <xdr:to>
      <xdr:col>21</xdr:col>
      <xdr:colOff>598714</xdr:colOff>
      <xdr:row>32</xdr:row>
      <xdr:rowOff>84355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95AF4D65-83C9-4413-B66A-8A0E8C23A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341929" y="3238500"/>
          <a:ext cx="3660321" cy="313235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38</xdr:row>
      <xdr:rowOff>0</xdr:rowOff>
    </xdr:from>
    <xdr:to>
      <xdr:col>22</xdr:col>
      <xdr:colOff>11669</xdr:colOff>
      <xdr:row>54</xdr:row>
      <xdr:rowOff>142875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FF784101-DC08-4EED-94A9-15B46F9B3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430375" y="7429500"/>
          <a:ext cx="3726418" cy="3190875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57</xdr:row>
      <xdr:rowOff>0</xdr:rowOff>
    </xdr:from>
    <xdr:to>
      <xdr:col>14</xdr:col>
      <xdr:colOff>598715</xdr:colOff>
      <xdr:row>75</xdr:row>
      <xdr:rowOff>37958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60C1708A-5474-4DE7-975D-2C79C9935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218715" y="11049000"/>
          <a:ext cx="4884964" cy="346695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57</xdr:row>
      <xdr:rowOff>1</xdr:rowOff>
    </xdr:from>
    <xdr:to>
      <xdr:col>21</xdr:col>
      <xdr:colOff>110</xdr:colOff>
      <xdr:row>77</xdr:row>
      <xdr:rowOff>71437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7C8D63A7-BDA9-42ED-9A46-CB966355B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430375" y="11049001"/>
          <a:ext cx="3091252" cy="3881436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79</xdr:row>
      <xdr:rowOff>0</xdr:rowOff>
    </xdr:from>
    <xdr:to>
      <xdr:col>14</xdr:col>
      <xdr:colOff>518010</xdr:colOff>
      <xdr:row>97</xdr:row>
      <xdr:rowOff>0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7E992C6B-A372-4FF6-86D4-2B93F1045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239126" y="16002000"/>
          <a:ext cx="4851884" cy="3429000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101</xdr:row>
      <xdr:rowOff>71436</xdr:rowOff>
    </xdr:from>
    <xdr:to>
      <xdr:col>14</xdr:col>
      <xdr:colOff>547688</xdr:colOff>
      <xdr:row>118</xdr:row>
      <xdr:rowOff>108800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F1CA88A4-107E-42E4-9CC7-4D708F4DC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239126" y="19502436"/>
          <a:ext cx="4881562" cy="3275864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79</xdr:row>
      <xdr:rowOff>0</xdr:rowOff>
    </xdr:from>
    <xdr:to>
      <xdr:col>20</xdr:col>
      <xdr:colOff>604564</xdr:colOff>
      <xdr:row>99</xdr:row>
      <xdr:rowOff>119062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200E19D8-2E5E-4C76-B957-342294C96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4430375" y="16002000"/>
          <a:ext cx="3081063" cy="3929062"/>
        </a:xfrm>
        <a:prstGeom prst="rect">
          <a:avLst/>
        </a:prstGeom>
      </xdr:spPr>
    </xdr:pic>
    <xdr:clientData/>
  </xdr:twoCellAnchor>
  <xdr:twoCellAnchor editAs="oneCell">
    <xdr:from>
      <xdr:col>16</xdr:col>
      <xdr:colOff>1</xdr:colOff>
      <xdr:row>101</xdr:row>
      <xdr:rowOff>1</xdr:rowOff>
    </xdr:from>
    <xdr:to>
      <xdr:col>22</xdr:col>
      <xdr:colOff>2</xdr:colOff>
      <xdr:row>118</xdr:row>
      <xdr:rowOff>16167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58B4278F-1343-4630-BEFF-07670F8B0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430376" y="19431001"/>
          <a:ext cx="3714750" cy="3254666"/>
        </a:xfrm>
        <a:prstGeom prst="rect">
          <a:avLst/>
        </a:prstGeom>
      </xdr:spPr>
    </xdr:pic>
    <xdr:clientData/>
  </xdr:twoCellAnchor>
  <xdr:twoCellAnchor editAs="oneCell">
    <xdr:from>
      <xdr:col>24</xdr:col>
      <xdr:colOff>33619</xdr:colOff>
      <xdr:row>1</xdr:row>
      <xdr:rowOff>33617</xdr:rowOff>
    </xdr:from>
    <xdr:to>
      <xdr:col>31</xdr:col>
      <xdr:colOff>94988</xdr:colOff>
      <xdr:row>15</xdr:row>
      <xdr:rowOff>78442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18F9A582-4248-42D5-9A1D-9B5C984FB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744766" y="224117"/>
          <a:ext cx="4297192" cy="2902325"/>
        </a:xfrm>
        <a:prstGeom prst="rect">
          <a:avLst/>
        </a:prstGeom>
      </xdr:spPr>
    </xdr:pic>
    <xdr:clientData/>
  </xdr:twoCellAnchor>
  <xdr:twoCellAnchor editAs="oneCell">
    <xdr:from>
      <xdr:col>24</xdr:col>
      <xdr:colOff>22411</xdr:colOff>
      <xdr:row>16</xdr:row>
      <xdr:rowOff>33617</xdr:rowOff>
    </xdr:from>
    <xdr:to>
      <xdr:col>31</xdr:col>
      <xdr:colOff>133735</xdr:colOff>
      <xdr:row>31</xdr:row>
      <xdr:rowOff>78440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7BC4C3B9-35C6-402B-AA6A-20E1213A2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8523323" y="3272117"/>
          <a:ext cx="4347147" cy="2902323"/>
        </a:xfrm>
        <a:prstGeom prst="rect">
          <a:avLst/>
        </a:prstGeom>
      </xdr:spPr>
    </xdr:pic>
    <xdr:clientData/>
  </xdr:twoCellAnchor>
  <xdr:twoCellAnchor editAs="oneCell">
    <xdr:from>
      <xdr:col>33</xdr:col>
      <xdr:colOff>0</xdr:colOff>
      <xdr:row>2</xdr:row>
      <xdr:rowOff>56030</xdr:rowOff>
    </xdr:from>
    <xdr:to>
      <xdr:col>39</xdr:col>
      <xdr:colOff>502628</xdr:colOff>
      <xdr:row>20</xdr:row>
      <xdr:rowOff>65101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048A621D-A126-43A6-9247-74F9C7719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3946971" y="437030"/>
          <a:ext cx="4133333" cy="3628571"/>
        </a:xfrm>
        <a:prstGeom prst="rect">
          <a:avLst/>
        </a:prstGeom>
      </xdr:spPr>
    </xdr:pic>
    <xdr:clientData/>
  </xdr:twoCellAnchor>
  <xdr:twoCellAnchor editAs="oneCell">
    <xdr:from>
      <xdr:col>33</xdr:col>
      <xdr:colOff>0</xdr:colOff>
      <xdr:row>22</xdr:row>
      <xdr:rowOff>0</xdr:rowOff>
    </xdr:from>
    <xdr:to>
      <xdr:col>39</xdr:col>
      <xdr:colOff>502628</xdr:colOff>
      <xdr:row>41</xdr:row>
      <xdr:rowOff>9071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E2CF96F0-7476-454B-9431-5C97A4E99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3946971" y="4381500"/>
          <a:ext cx="4133333" cy="3628571"/>
        </a:xfrm>
        <a:prstGeom prst="rect">
          <a:avLst/>
        </a:prstGeom>
      </xdr:spPr>
    </xdr:pic>
    <xdr:clientData/>
  </xdr:twoCellAnchor>
  <xdr:twoCellAnchor editAs="oneCell">
    <xdr:from>
      <xdr:col>33</xdr:col>
      <xdr:colOff>0</xdr:colOff>
      <xdr:row>43</xdr:row>
      <xdr:rowOff>0</xdr:rowOff>
    </xdr:from>
    <xdr:to>
      <xdr:col>39</xdr:col>
      <xdr:colOff>502628</xdr:colOff>
      <xdr:row>61</xdr:row>
      <xdr:rowOff>180524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0235EA9C-2348-4A34-B9B9-1CEA2678D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3946971" y="8382000"/>
          <a:ext cx="4133333" cy="3609524"/>
        </a:xfrm>
        <a:prstGeom prst="rect">
          <a:avLst/>
        </a:prstGeom>
      </xdr:spPr>
    </xdr:pic>
    <xdr:clientData/>
  </xdr:twoCellAnchor>
  <xdr:twoCellAnchor editAs="oneCell">
    <xdr:from>
      <xdr:col>33</xdr:col>
      <xdr:colOff>0</xdr:colOff>
      <xdr:row>65</xdr:row>
      <xdr:rowOff>0</xdr:rowOff>
    </xdr:from>
    <xdr:to>
      <xdr:col>39</xdr:col>
      <xdr:colOff>521676</xdr:colOff>
      <xdr:row>84</xdr:row>
      <xdr:rowOff>18595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6CC68558-5DEB-4F6F-9140-BC192DC59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3946971" y="12573000"/>
          <a:ext cx="4152381" cy="3638095"/>
        </a:xfrm>
        <a:prstGeom prst="rect">
          <a:avLst/>
        </a:prstGeom>
      </xdr:spPr>
    </xdr:pic>
    <xdr:clientData/>
  </xdr:twoCellAnchor>
  <xdr:twoCellAnchor editAs="oneCell">
    <xdr:from>
      <xdr:col>33</xdr:col>
      <xdr:colOff>0</xdr:colOff>
      <xdr:row>86</xdr:row>
      <xdr:rowOff>0</xdr:rowOff>
    </xdr:from>
    <xdr:to>
      <xdr:col>39</xdr:col>
      <xdr:colOff>531200</xdr:colOff>
      <xdr:row>113</xdr:row>
      <xdr:rowOff>161262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2372CCB4-1EE6-46A1-BEEB-9FE5ADAC7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3946971" y="16573500"/>
          <a:ext cx="4161905" cy="5304762"/>
        </a:xfrm>
        <a:prstGeom prst="rect">
          <a:avLst/>
        </a:prstGeom>
      </xdr:spPr>
    </xdr:pic>
    <xdr:clientData/>
  </xdr:twoCellAnchor>
  <xdr:twoCellAnchor editAs="oneCell">
    <xdr:from>
      <xdr:col>33</xdr:col>
      <xdr:colOff>0</xdr:colOff>
      <xdr:row>115</xdr:row>
      <xdr:rowOff>0</xdr:rowOff>
    </xdr:from>
    <xdr:to>
      <xdr:col>39</xdr:col>
      <xdr:colOff>531200</xdr:colOff>
      <xdr:row>134</xdr:row>
      <xdr:rowOff>37643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57A86D84-E2B4-4AED-B1C4-8D329A166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3946971" y="22098000"/>
          <a:ext cx="4161905" cy="3657143"/>
        </a:xfrm>
        <a:prstGeom prst="rect">
          <a:avLst/>
        </a:prstGeom>
      </xdr:spPr>
    </xdr:pic>
    <xdr:clientData/>
  </xdr:twoCellAnchor>
  <xdr:twoCellAnchor editAs="oneCell">
    <xdr:from>
      <xdr:col>33</xdr:col>
      <xdr:colOff>0</xdr:colOff>
      <xdr:row>136</xdr:row>
      <xdr:rowOff>0</xdr:rowOff>
    </xdr:from>
    <xdr:to>
      <xdr:col>39</xdr:col>
      <xdr:colOff>531200</xdr:colOff>
      <xdr:row>161</xdr:row>
      <xdr:rowOff>104167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id="{5989BC3E-7CB9-4261-A5FC-847ABBE41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3946971" y="26098500"/>
          <a:ext cx="4161905" cy="486666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28575</xdr:colOff>
      <xdr:row>10</xdr:row>
      <xdr:rowOff>66675</xdr:rowOff>
    </xdr:from>
    <xdr:to>
      <xdr:col>11</xdr:col>
      <xdr:colOff>508448</xdr:colOff>
      <xdr:row>23</xdr:row>
      <xdr:rowOff>9525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397CC48E-B417-499F-AD5C-1C9479D91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62850" y="2343150"/>
          <a:ext cx="4223198" cy="241935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17</xdr:col>
      <xdr:colOff>333374</xdr:colOff>
      <xdr:row>22</xdr:row>
      <xdr:rowOff>145263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5209912-5E5C-402A-A16C-85E25DEB1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29900" y="2286000"/>
          <a:ext cx="2771775" cy="243126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24</xdr:row>
      <xdr:rowOff>0</xdr:rowOff>
    </xdr:from>
    <xdr:to>
      <xdr:col>17</xdr:col>
      <xdr:colOff>323849</xdr:colOff>
      <xdr:row>36</xdr:row>
      <xdr:rowOff>137739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1CD81301-4DBE-43DD-B74C-215745091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629900" y="4953000"/>
          <a:ext cx="2762250" cy="2423739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38</xdr:row>
      <xdr:rowOff>0</xdr:rowOff>
    </xdr:from>
    <xdr:to>
      <xdr:col>17</xdr:col>
      <xdr:colOff>342899</xdr:colOff>
      <xdr:row>50</xdr:row>
      <xdr:rowOff>143409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D8F7B53C-0539-4AE2-A0DB-3F450B51A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629900" y="7620000"/>
          <a:ext cx="2781300" cy="242940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42</xdr:row>
      <xdr:rowOff>0</xdr:rowOff>
    </xdr:from>
    <xdr:to>
      <xdr:col>12</xdr:col>
      <xdr:colOff>6820</xdr:colOff>
      <xdr:row>48</xdr:row>
      <xdr:rowOff>66675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17A4786C-52FF-45DB-9468-2CEEF4010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667376" y="8382000"/>
          <a:ext cx="4359744" cy="1209675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10</xdr:row>
      <xdr:rowOff>0</xdr:rowOff>
    </xdr:from>
    <xdr:to>
      <xdr:col>22</xdr:col>
      <xdr:colOff>542925</xdr:colOff>
      <xdr:row>22</xdr:row>
      <xdr:rowOff>103079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4860B38D-D51C-46DD-BE7B-054812D5B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287500" y="2466975"/>
          <a:ext cx="2371725" cy="238907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</xdr:row>
      <xdr:rowOff>0</xdr:rowOff>
    </xdr:from>
    <xdr:to>
      <xdr:col>11</xdr:col>
      <xdr:colOff>590550</xdr:colOff>
      <xdr:row>56</xdr:row>
      <xdr:rowOff>55081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4C0571C9-233B-4612-8C3E-3D2588B95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667375" y="10086975"/>
          <a:ext cx="4333875" cy="1198081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24</xdr:row>
      <xdr:rowOff>1</xdr:rowOff>
    </xdr:from>
    <xdr:to>
      <xdr:col>22</xdr:col>
      <xdr:colOff>559848</xdr:colOff>
      <xdr:row>36</xdr:row>
      <xdr:rowOff>114301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6CCD50A2-86F2-4A8F-945A-394760A89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287500" y="5133976"/>
          <a:ext cx="2388648" cy="2400300"/>
        </a:xfrm>
        <a:prstGeom prst="rect">
          <a:avLst/>
        </a:prstGeom>
      </xdr:spPr>
    </xdr:pic>
    <xdr:clientData/>
  </xdr:twoCellAnchor>
  <xdr:twoCellAnchor editAs="oneCell">
    <xdr:from>
      <xdr:col>41</xdr:col>
      <xdr:colOff>67237</xdr:colOff>
      <xdr:row>10</xdr:row>
      <xdr:rowOff>56030</xdr:rowOff>
    </xdr:from>
    <xdr:to>
      <xdr:col>47</xdr:col>
      <xdr:colOff>333937</xdr:colOff>
      <xdr:row>24</xdr:row>
      <xdr:rowOff>20291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A01CAE24-728C-44D5-99D5-6C86DD0EF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3846119" y="2330824"/>
          <a:ext cx="3897406" cy="2631261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38</xdr:row>
      <xdr:rowOff>0</xdr:rowOff>
    </xdr:from>
    <xdr:to>
      <xdr:col>23</xdr:col>
      <xdr:colOff>333374</xdr:colOff>
      <xdr:row>50</xdr:row>
      <xdr:rowOff>131642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26435509-DE8F-4A97-BA5A-E5E3BC3B7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4287500" y="7800975"/>
          <a:ext cx="2771775" cy="2417642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10</xdr:row>
      <xdr:rowOff>89647</xdr:rowOff>
    </xdr:from>
    <xdr:to>
      <xdr:col>31</xdr:col>
      <xdr:colOff>381487</xdr:colOff>
      <xdr:row>28</xdr:row>
      <xdr:rowOff>78441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527CB259-092A-C523-24AA-B9C3888E7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0148176" y="2364441"/>
          <a:ext cx="4012193" cy="3417794"/>
        </a:xfrm>
        <a:prstGeom prst="rect">
          <a:avLst/>
        </a:prstGeom>
      </xdr:spPr>
    </xdr:pic>
    <xdr:clientData/>
  </xdr:twoCellAnchor>
  <xdr:twoCellAnchor editAs="oneCell">
    <xdr:from>
      <xdr:col>25</xdr:col>
      <xdr:colOff>11206</xdr:colOff>
      <xdr:row>30</xdr:row>
      <xdr:rowOff>56029</xdr:rowOff>
    </xdr:from>
    <xdr:to>
      <xdr:col>31</xdr:col>
      <xdr:colOff>513326</xdr:colOff>
      <xdr:row>46</xdr:row>
      <xdr:rowOff>112058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96D3B9CB-D17A-F471-5EF2-AF317B303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0159382" y="6140823"/>
          <a:ext cx="4132826" cy="3104029"/>
        </a:xfrm>
        <a:prstGeom prst="rect">
          <a:avLst/>
        </a:prstGeom>
      </xdr:spPr>
    </xdr:pic>
    <xdr:clientData/>
  </xdr:twoCellAnchor>
  <xdr:twoCellAnchor editAs="oneCell">
    <xdr:from>
      <xdr:col>32</xdr:col>
      <xdr:colOff>1</xdr:colOff>
      <xdr:row>10</xdr:row>
      <xdr:rowOff>0</xdr:rowOff>
    </xdr:from>
    <xdr:to>
      <xdr:col>39</xdr:col>
      <xdr:colOff>493059</xdr:colOff>
      <xdr:row>28</xdr:row>
      <xdr:rowOff>101216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A321853D-31E7-AE68-410F-A40CADEE9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4384001" y="2274794"/>
          <a:ext cx="4728882" cy="353021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24</xdr:row>
      <xdr:rowOff>1</xdr:rowOff>
    </xdr:from>
    <xdr:to>
      <xdr:col>11</xdr:col>
      <xdr:colOff>448235</xdr:colOff>
      <xdr:row>41</xdr:row>
      <xdr:rowOff>13591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06C2490B-D2F3-521D-2BED-E3B66D31E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706971" y="4941795"/>
          <a:ext cx="4168588" cy="325209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0</xdr:colOff>
      <xdr:row>4</xdr:row>
      <xdr:rowOff>0</xdr:rowOff>
    </xdr:from>
    <xdr:to>
      <xdr:col>43</xdr:col>
      <xdr:colOff>482268</xdr:colOff>
      <xdr:row>24</xdr:row>
      <xdr:rowOff>47625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EB5B723A-86A9-3E74-2467-BB545C0AB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927050" y="762000"/>
          <a:ext cx="2920668" cy="3857625"/>
        </a:xfrm>
        <a:prstGeom prst="rect">
          <a:avLst/>
        </a:prstGeom>
      </xdr:spPr>
    </xdr:pic>
    <xdr:clientData/>
  </xdr:twoCellAnchor>
  <xdr:twoCellAnchor editAs="oneCell">
    <xdr:from>
      <xdr:col>39</xdr:col>
      <xdr:colOff>0</xdr:colOff>
      <xdr:row>29</xdr:row>
      <xdr:rowOff>0</xdr:rowOff>
    </xdr:from>
    <xdr:to>
      <xdr:col>45</xdr:col>
      <xdr:colOff>56686</xdr:colOff>
      <xdr:row>51</xdr:row>
      <xdr:rowOff>180429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EFBC77BB-C729-A154-93FF-51E81EFE8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927050" y="5524500"/>
          <a:ext cx="3714286" cy="4371429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</xdr:row>
      <xdr:rowOff>0</xdr:rowOff>
    </xdr:from>
    <xdr:to>
      <xdr:col>16</xdr:col>
      <xdr:colOff>345766</xdr:colOff>
      <xdr:row>24</xdr:row>
      <xdr:rowOff>123825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90394A10-A3E4-F27C-F25C-4ABDF70ED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19850" y="762000"/>
          <a:ext cx="5832166" cy="393382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26</xdr:row>
      <xdr:rowOff>0</xdr:rowOff>
    </xdr:from>
    <xdr:to>
      <xdr:col>16</xdr:col>
      <xdr:colOff>226089</xdr:colOff>
      <xdr:row>45</xdr:row>
      <xdr:rowOff>28575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FF0F06B6-411F-44AE-1EC7-E54A844EA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419850" y="4953000"/>
          <a:ext cx="5712489" cy="3648075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47</xdr:row>
      <xdr:rowOff>0</xdr:rowOff>
    </xdr:from>
    <xdr:to>
      <xdr:col>15</xdr:col>
      <xdr:colOff>461023</xdr:colOff>
      <xdr:row>63</xdr:row>
      <xdr:rowOff>142875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CFEF5B0-200B-35A3-0DF7-7AFAE1240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419851" y="8953500"/>
          <a:ext cx="5337822" cy="3190875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4</xdr:row>
      <xdr:rowOff>0</xdr:rowOff>
    </xdr:from>
    <xdr:to>
      <xdr:col>27</xdr:col>
      <xdr:colOff>200025</xdr:colOff>
      <xdr:row>24</xdr:row>
      <xdr:rowOff>44368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35DA9264-B360-D7BD-1419-C88041E2B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125450" y="762000"/>
          <a:ext cx="5686425" cy="3854368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26</xdr:row>
      <xdr:rowOff>1</xdr:rowOff>
    </xdr:from>
    <xdr:to>
      <xdr:col>27</xdr:col>
      <xdr:colOff>381000</xdr:colOff>
      <xdr:row>45</xdr:row>
      <xdr:rowOff>66711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D231A04E-C264-7909-7BBA-7DBE3A3FD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125450" y="4953001"/>
          <a:ext cx="5867400" cy="3686210"/>
        </a:xfrm>
        <a:prstGeom prst="rect">
          <a:avLst/>
        </a:prstGeom>
      </xdr:spPr>
    </xdr:pic>
    <xdr:clientData/>
  </xdr:twoCellAnchor>
  <xdr:twoCellAnchor editAs="oneCell">
    <xdr:from>
      <xdr:col>18</xdr:col>
      <xdr:colOff>1</xdr:colOff>
      <xdr:row>47</xdr:row>
      <xdr:rowOff>1</xdr:rowOff>
    </xdr:from>
    <xdr:to>
      <xdr:col>26</xdr:col>
      <xdr:colOff>419101</xdr:colOff>
      <xdr:row>63</xdr:row>
      <xdr:rowOff>138683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7243EBBA-B10D-38C5-CB1A-CA7516985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125451" y="8953501"/>
          <a:ext cx="5295900" cy="3186682"/>
        </a:xfrm>
        <a:prstGeom prst="rect">
          <a:avLst/>
        </a:prstGeom>
      </xdr:spPr>
    </xdr:pic>
    <xdr:clientData/>
  </xdr:twoCellAnchor>
  <xdr:twoCellAnchor editAs="oneCell">
    <xdr:from>
      <xdr:col>29</xdr:col>
      <xdr:colOff>0</xdr:colOff>
      <xdr:row>26</xdr:row>
      <xdr:rowOff>0</xdr:rowOff>
    </xdr:from>
    <xdr:to>
      <xdr:col>38</xdr:col>
      <xdr:colOff>381000</xdr:colOff>
      <xdr:row>45</xdr:row>
      <xdr:rowOff>66710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1ABD6297-7249-4913-A5DC-0C44FAFE6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831050" y="4953000"/>
          <a:ext cx="5867400" cy="3686210"/>
        </a:xfrm>
        <a:prstGeom prst="rect">
          <a:avLst/>
        </a:prstGeom>
      </xdr:spPr>
    </xdr:pic>
    <xdr:clientData/>
  </xdr:twoCellAnchor>
  <xdr:twoCellAnchor editAs="oneCell">
    <xdr:from>
      <xdr:col>29</xdr:col>
      <xdr:colOff>0</xdr:colOff>
      <xdr:row>47</xdr:row>
      <xdr:rowOff>0</xdr:rowOff>
    </xdr:from>
    <xdr:to>
      <xdr:col>37</xdr:col>
      <xdr:colOff>542925</xdr:colOff>
      <xdr:row>64</xdr:row>
      <xdr:rowOff>22749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id="{95EF4AAC-79F1-1A5A-1F14-AF4770A88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31050" y="8953500"/>
          <a:ext cx="5419725" cy="3261249"/>
        </a:xfrm>
        <a:prstGeom prst="rect">
          <a:avLst/>
        </a:prstGeom>
      </xdr:spPr>
    </xdr:pic>
    <xdr:clientData/>
  </xdr:twoCellAnchor>
  <xdr:twoCellAnchor editAs="oneCell">
    <xdr:from>
      <xdr:col>29</xdr:col>
      <xdr:colOff>0</xdr:colOff>
      <xdr:row>4</xdr:row>
      <xdr:rowOff>1</xdr:rowOff>
    </xdr:from>
    <xdr:to>
      <xdr:col>38</xdr:col>
      <xdr:colOff>345846</xdr:colOff>
      <xdr:row>24</xdr:row>
      <xdr:rowOff>114301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id="{803FBC87-986A-70A6-883A-82BF17E64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831050" y="762001"/>
          <a:ext cx="5832246" cy="39243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28014</xdr:colOff>
      <xdr:row>32</xdr:row>
      <xdr:rowOff>0</xdr:rowOff>
    </xdr:from>
    <xdr:to>
      <xdr:col>13</xdr:col>
      <xdr:colOff>67235</xdr:colOff>
      <xdr:row>48</xdr:row>
      <xdr:rowOff>156881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EFB408C-E911-4133-420B-7FC6A8A0FA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1517195</xdr:colOff>
      <xdr:row>50</xdr:row>
      <xdr:rowOff>36739</xdr:rowOff>
    </xdr:from>
    <xdr:to>
      <xdr:col>13</xdr:col>
      <xdr:colOff>68035</xdr:colOff>
      <xdr:row>66</xdr:row>
      <xdr:rowOff>40821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1D9A8542-E3E3-5930-FCF8-165CD284037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</xdr:colOff>
      <xdr:row>1</xdr:row>
      <xdr:rowOff>1</xdr:rowOff>
    </xdr:from>
    <xdr:to>
      <xdr:col>12</xdr:col>
      <xdr:colOff>85725</xdr:colOff>
      <xdr:row>16</xdr:row>
      <xdr:rowOff>113169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95D56C3-31A0-4ABA-83EE-AE6082256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91176" y="190501"/>
          <a:ext cx="3133724" cy="2970668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18</xdr:row>
      <xdr:rowOff>1</xdr:rowOff>
    </xdr:from>
    <xdr:to>
      <xdr:col>12</xdr:col>
      <xdr:colOff>152400</xdr:colOff>
      <xdr:row>33</xdr:row>
      <xdr:rowOff>161941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C8EC8FC-BA19-43A0-B5F3-C7201F0EE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91175" y="3429001"/>
          <a:ext cx="3200400" cy="3019440"/>
        </a:xfrm>
        <a:prstGeom prst="rect">
          <a:avLst/>
        </a:prstGeom>
      </xdr:spPr>
    </xdr:pic>
    <xdr:clientData/>
  </xdr:twoCellAnchor>
  <xdr:twoCellAnchor editAs="oneCell">
    <xdr:from>
      <xdr:col>18</xdr:col>
      <xdr:colOff>44823</xdr:colOff>
      <xdr:row>17</xdr:row>
      <xdr:rowOff>56029</xdr:rowOff>
    </xdr:from>
    <xdr:to>
      <xdr:col>22</xdr:col>
      <xdr:colOff>56028</xdr:colOff>
      <xdr:row>24</xdr:row>
      <xdr:rowOff>50338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BD7C84A-343A-4BBE-92B0-C54342330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603941" y="3294529"/>
          <a:ext cx="3922058" cy="1327809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35</xdr:row>
      <xdr:rowOff>0</xdr:rowOff>
    </xdr:from>
    <xdr:to>
      <xdr:col>12</xdr:col>
      <xdr:colOff>462614</xdr:colOff>
      <xdr:row>42</xdr:row>
      <xdr:rowOff>89647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EA9824DD-F996-400A-9C4B-1399D9E79C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80529" y="6667500"/>
          <a:ext cx="3488203" cy="142314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190499</xdr:rowOff>
    </xdr:from>
    <xdr:to>
      <xdr:col>9</xdr:col>
      <xdr:colOff>605336</xdr:colOff>
      <xdr:row>12</xdr:row>
      <xdr:rowOff>180974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32F0E670-60CF-44FE-8ABD-569645071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0700" y="380999"/>
          <a:ext cx="3043737" cy="2085975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</xdr:row>
      <xdr:rowOff>1</xdr:rowOff>
    </xdr:from>
    <xdr:to>
      <xdr:col>14</xdr:col>
      <xdr:colOff>561975</xdr:colOff>
      <xdr:row>13</xdr:row>
      <xdr:rowOff>15621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17FEBBC-6B28-4B16-B8F7-5C643A8D0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01000" y="381001"/>
          <a:ext cx="2390775" cy="211112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15</xdr:row>
      <xdr:rowOff>0</xdr:rowOff>
    </xdr:from>
    <xdr:to>
      <xdr:col>9</xdr:col>
      <xdr:colOff>590549</xdr:colOff>
      <xdr:row>27</xdr:row>
      <xdr:rowOff>37342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744DCF6-C26D-4794-8956-C38762FED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00700" y="2857500"/>
          <a:ext cx="3028950" cy="2323342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15</xdr:row>
      <xdr:rowOff>0</xdr:rowOff>
    </xdr:from>
    <xdr:to>
      <xdr:col>15</xdr:col>
      <xdr:colOff>200026</xdr:colOff>
      <xdr:row>27</xdr:row>
      <xdr:rowOff>16155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7DC05E13-52DE-43D8-88A5-2507A3438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258300" y="2857500"/>
          <a:ext cx="2638425" cy="2302155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29</xdr:row>
      <xdr:rowOff>0</xdr:rowOff>
    </xdr:from>
    <xdr:to>
      <xdr:col>9</xdr:col>
      <xdr:colOff>561292</xdr:colOff>
      <xdr:row>39</xdr:row>
      <xdr:rowOff>190499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98F0373A-2D9E-4FD3-9BE2-01F1C93FF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600701" y="5524500"/>
          <a:ext cx="2999692" cy="2095499"/>
        </a:xfrm>
        <a:prstGeom prst="rect">
          <a:avLst/>
        </a:prstGeom>
      </xdr:spPr>
    </xdr:pic>
    <xdr:clientData/>
  </xdr:twoCellAnchor>
  <xdr:twoCellAnchor editAs="oneCell">
    <xdr:from>
      <xdr:col>11</xdr:col>
      <xdr:colOff>28575</xdr:colOff>
      <xdr:row>29</xdr:row>
      <xdr:rowOff>0</xdr:rowOff>
    </xdr:from>
    <xdr:to>
      <xdr:col>15</xdr:col>
      <xdr:colOff>2</xdr:colOff>
      <xdr:row>40</xdr:row>
      <xdr:rowOff>6436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15F83A7E-782F-4D39-A783-D1528CCB8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286875" y="5524500"/>
          <a:ext cx="2409826" cy="2101936"/>
        </a:xfrm>
        <a:prstGeom prst="rect">
          <a:avLst/>
        </a:prstGeom>
      </xdr:spPr>
    </xdr:pic>
    <xdr:clientData/>
  </xdr:twoCellAnchor>
  <xdr:twoCellAnchor editAs="oneCell">
    <xdr:from>
      <xdr:col>16</xdr:col>
      <xdr:colOff>1</xdr:colOff>
      <xdr:row>15</xdr:row>
      <xdr:rowOff>0</xdr:rowOff>
    </xdr:from>
    <xdr:to>
      <xdr:col>21</xdr:col>
      <xdr:colOff>190484</xdr:colOff>
      <xdr:row>27</xdr:row>
      <xdr:rowOff>27214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AE078CE4-69E9-4AE6-A9C8-46C23B306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110358" y="2857500"/>
          <a:ext cx="3252090" cy="2313214"/>
        </a:xfrm>
        <a:prstGeom prst="rect">
          <a:avLst/>
        </a:prstGeom>
      </xdr:spPr>
    </xdr:pic>
    <xdr:clientData/>
  </xdr:twoCellAnchor>
  <xdr:twoCellAnchor editAs="oneCell">
    <xdr:from>
      <xdr:col>22</xdr:col>
      <xdr:colOff>1</xdr:colOff>
      <xdr:row>15</xdr:row>
      <xdr:rowOff>1</xdr:rowOff>
    </xdr:from>
    <xdr:to>
      <xdr:col>25</xdr:col>
      <xdr:colOff>27214</xdr:colOff>
      <xdr:row>27</xdr:row>
      <xdr:rowOff>72143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028EF275-FB00-48FA-AF45-3C13089A5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5784287" y="2857501"/>
          <a:ext cx="1864178" cy="2358142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29</xdr:row>
      <xdr:rowOff>0</xdr:rowOff>
    </xdr:from>
    <xdr:to>
      <xdr:col>26</xdr:col>
      <xdr:colOff>33222</xdr:colOff>
      <xdr:row>40</xdr:row>
      <xdr:rowOff>81643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C1DDD5BC-8B73-4AA9-8CEE-C761DC7D4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138071" y="5524500"/>
          <a:ext cx="2482508" cy="217714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29</xdr:row>
      <xdr:rowOff>0</xdr:rowOff>
    </xdr:from>
    <xdr:to>
      <xdr:col>21</xdr:col>
      <xdr:colOff>18329</xdr:colOff>
      <xdr:row>40</xdr:row>
      <xdr:rowOff>0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122804B4-8B83-4A2B-85A9-7F8057824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464143" y="5524500"/>
          <a:ext cx="3079936" cy="20955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43</xdr:row>
      <xdr:rowOff>0</xdr:rowOff>
    </xdr:from>
    <xdr:to>
      <xdr:col>12</xdr:col>
      <xdr:colOff>460102</xdr:colOff>
      <xdr:row>73</xdr:row>
      <xdr:rowOff>189762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3893515A-769A-4066-9686-C7EA0A780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974773" y="8191500"/>
          <a:ext cx="4495238" cy="5904762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43</xdr:row>
      <xdr:rowOff>0</xdr:rowOff>
    </xdr:from>
    <xdr:to>
      <xdr:col>20</xdr:col>
      <xdr:colOff>478452</xdr:colOff>
      <xdr:row>70</xdr:row>
      <xdr:rowOff>85071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0ACEB704-92F2-4382-9821-D510DFF89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1239500" y="8191500"/>
          <a:ext cx="4152381" cy="522857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1</xdr:rowOff>
    </xdr:from>
    <xdr:to>
      <xdr:col>8</xdr:col>
      <xdr:colOff>504827</xdr:colOff>
      <xdr:row>11</xdr:row>
      <xdr:rowOff>179078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2164145A-3DE2-4253-A156-6DAA8D0FE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62375" y="190501"/>
          <a:ext cx="2943226" cy="2084077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13</xdr:col>
      <xdr:colOff>514349</xdr:colOff>
      <xdr:row>11</xdr:row>
      <xdr:rowOff>161808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D040F49-DC6C-40C7-8BCD-E2E232F0D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19975" y="190500"/>
          <a:ext cx="2343150" cy="2066808"/>
        </a:xfrm>
        <a:prstGeom prst="rect">
          <a:avLst/>
        </a:prstGeom>
      </xdr:spPr>
    </xdr:pic>
    <xdr:clientData/>
  </xdr:twoCellAnchor>
  <xdr:twoCellAnchor editAs="oneCell">
    <xdr:from>
      <xdr:col>20</xdr:col>
      <xdr:colOff>28575</xdr:colOff>
      <xdr:row>1</xdr:row>
      <xdr:rowOff>38100</xdr:rowOff>
    </xdr:from>
    <xdr:to>
      <xdr:col>23</xdr:col>
      <xdr:colOff>457202</xdr:colOff>
      <xdr:row>11</xdr:row>
      <xdr:rowOff>99421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F691C128-0CDA-4220-A4FC-F0B192A8A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515975" y="228600"/>
          <a:ext cx="2257425" cy="1966321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13</xdr:row>
      <xdr:rowOff>0</xdr:rowOff>
    </xdr:from>
    <xdr:to>
      <xdr:col>13</xdr:col>
      <xdr:colOff>504293</xdr:colOff>
      <xdr:row>23</xdr:row>
      <xdr:rowOff>142875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1BC5D57B-5350-43C0-8E97-9CB86F111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91400" y="2476500"/>
          <a:ext cx="2333094" cy="204787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25</xdr:row>
      <xdr:rowOff>0</xdr:rowOff>
    </xdr:from>
    <xdr:to>
      <xdr:col>13</xdr:col>
      <xdr:colOff>478164</xdr:colOff>
      <xdr:row>35</xdr:row>
      <xdr:rowOff>114300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BC48465E-80C0-42FD-A676-AB87C9117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91400" y="4762500"/>
          <a:ext cx="2306965" cy="20193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13</xdr:row>
      <xdr:rowOff>1</xdr:rowOff>
    </xdr:from>
    <xdr:to>
      <xdr:col>9</xdr:col>
      <xdr:colOff>63031</xdr:colOff>
      <xdr:row>17</xdr:row>
      <xdr:rowOff>133351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BD99C089-025A-46DA-8FFF-027211484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733800" y="2476501"/>
          <a:ext cx="3111031" cy="89535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</xdr:row>
      <xdr:rowOff>0</xdr:rowOff>
    </xdr:from>
    <xdr:to>
      <xdr:col>18</xdr:col>
      <xdr:colOff>523875</xdr:colOff>
      <xdr:row>11</xdr:row>
      <xdr:rowOff>161027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3BDCE893-43C7-4346-80D1-360D9D55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439400" y="190500"/>
          <a:ext cx="2352675" cy="2066027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13</xdr:row>
      <xdr:rowOff>0</xdr:rowOff>
    </xdr:from>
    <xdr:to>
      <xdr:col>23</xdr:col>
      <xdr:colOff>476253</xdr:colOff>
      <xdr:row>23</xdr:row>
      <xdr:rowOff>113247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8091E9CD-2FB5-433A-8BC7-7A2B8FC67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487401" y="2476500"/>
          <a:ext cx="2305050" cy="2018247"/>
        </a:xfrm>
        <a:prstGeom prst="rect">
          <a:avLst/>
        </a:prstGeom>
      </xdr:spPr>
    </xdr:pic>
    <xdr:clientData/>
  </xdr:twoCellAnchor>
  <xdr:twoCellAnchor editAs="oneCell">
    <xdr:from>
      <xdr:col>4</xdr:col>
      <xdr:colOff>1</xdr:colOff>
      <xdr:row>19</xdr:row>
      <xdr:rowOff>0</xdr:rowOff>
    </xdr:from>
    <xdr:to>
      <xdr:col>9</xdr:col>
      <xdr:colOff>57151</xdr:colOff>
      <xdr:row>21</xdr:row>
      <xdr:rowOff>28637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F9D37797-F7CC-42E3-8933-65F2DA578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733801" y="3619500"/>
          <a:ext cx="3105150" cy="409637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13</xdr:row>
      <xdr:rowOff>0</xdr:rowOff>
    </xdr:from>
    <xdr:to>
      <xdr:col>18</xdr:col>
      <xdr:colOff>200025</xdr:colOff>
      <xdr:row>23</xdr:row>
      <xdr:rowOff>147091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1BB4C992-B8DB-4DEC-B617-25BE8595D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439400" y="2476500"/>
          <a:ext cx="2028825" cy="2052091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25</xdr:row>
      <xdr:rowOff>1</xdr:rowOff>
    </xdr:from>
    <xdr:to>
      <xdr:col>18</xdr:col>
      <xdr:colOff>485775</xdr:colOff>
      <xdr:row>35</xdr:row>
      <xdr:rowOff>122249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E7E83F7A-4162-474F-B434-753DFC9B9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648950" y="4762501"/>
          <a:ext cx="2314575" cy="2027248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25</xdr:row>
      <xdr:rowOff>1</xdr:rowOff>
    </xdr:from>
    <xdr:to>
      <xdr:col>23</xdr:col>
      <xdr:colOff>495303</xdr:colOff>
      <xdr:row>35</xdr:row>
      <xdr:rowOff>137231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FB22370A-36DE-4729-BF16-A5D847AE7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906501" y="4762501"/>
          <a:ext cx="2324100" cy="204223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</xdr:colOff>
      <xdr:row>1</xdr:row>
      <xdr:rowOff>0</xdr:rowOff>
    </xdr:from>
    <xdr:to>
      <xdr:col>25</xdr:col>
      <xdr:colOff>323851</xdr:colOff>
      <xdr:row>15</xdr:row>
      <xdr:rowOff>137470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04A41A5D-98AF-86A3-013B-6B099DB20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954251" y="190500"/>
          <a:ext cx="2152650" cy="2804470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19</xdr:row>
      <xdr:rowOff>0</xdr:rowOff>
    </xdr:from>
    <xdr:to>
      <xdr:col>28</xdr:col>
      <xdr:colOff>75733</xdr:colOff>
      <xdr:row>41</xdr:row>
      <xdr:rowOff>161381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A21F4746-08EF-24D1-AF3C-222515681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954250" y="3619500"/>
          <a:ext cx="3733333" cy="4352381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</xdr:row>
      <xdr:rowOff>0</xdr:rowOff>
    </xdr:from>
    <xdr:to>
      <xdr:col>20</xdr:col>
      <xdr:colOff>531285</xdr:colOff>
      <xdr:row>15</xdr:row>
      <xdr:rowOff>161925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1594ACA7-BDDA-1AAE-0879-6FDC1851C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687050" y="190500"/>
          <a:ext cx="4188885" cy="282892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17</xdr:row>
      <xdr:rowOff>0</xdr:rowOff>
    </xdr:from>
    <xdr:to>
      <xdr:col>20</xdr:col>
      <xdr:colOff>485775</xdr:colOff>
      <xdr:row>30</xdr:row>
      <xdr:rowOff>138201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CEDE5736-135E-537F-A763-122F4B6FE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687050" y="3238500"/>
          <a:ext cx="4143375" cy="2614701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32</xdr:row>
      <xdr:rowOff>0</xdr:rowOff>
    </xdr:from>
    <xdr:to>
      <xdr:col>20</xdr:col>
      <xdr:colOff>352425</xdr:colOff>
      <xdr:row>44</xdr:row>
      <xdr:rowOff>114052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17386998-9315-45F6-6E95-69CD45BE1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687050" y="6096000"/>
          <a:ext cx="4010025" cy="2400052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1</xdr:row>
      <xdr:rowOff>0</xdr:rowOff>
    </xdr:from>
    <xdr:to>
      <xdr:col>12</xdr:col>
      <xdr:colOff>552451</xdr:colOff>
      <xdr:row>15</xdr:row>
      <xdr:rowOff>146673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5EA41EF-6A64-BF99-B266-9B2A36F4E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810251" y="190500"/>
          <a:ext cx="4210050" cy="2813673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17</xdr:row>
      <xdr:rowOff>0</xdr:rowOff>
    </xdr:from>
    <xdr:to>
      <xdr:col>12</xdr:col>
      <xdr:colOff>495300</xdr:colOff>
      <xdr:row>30</xdr:row>
      <xdr:rowOff>158301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EC7720EA-7DEF-4741-3A41-43D606FC1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810250" y="3238500"/>
          <a:ext cx="4152900" cy="2634801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32</xdr:row>
      <xdr:rowOff>0</xdr:rowOff>
    </xdr:from>
    <xdr:to>
      <xdr:col>12</xdr:col>
      <xdr:colOff>581025</xdr:colOff>
      <xdr:row>45</xdr:row>
      <xdr:rowOff>85653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3A867FDB-3652-9AAE-509C-EC7503F5DC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810251" y="6096000"/>
          <a:ext cx="4238624" cy="256215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33</xdr:row>
      <xdr:rowOff>0</xdr:rowOff>
    </xdr:from>
    <xdr:to>
      <xdr:col>11</xdr:col>
      <xdr:colOff>1204633</xdr:colOff>
      <xdr:row>49</xdr:row>
      <xdr:rowOff>156881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D876ADC-CE07-40BE-A10E-1518C6385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51</xdr:row>
      <xdr:rowOff>0</xdr:rowOff>
    </xdr:from>
    <xdr:to>
      <xdr:col>11</xdr:col>
      <xdr:colOff>1240252</xdr:colOff>
      <xdr:row>68</xdr:row>
      <xdr:rowOff>4082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6F59B211-9168-4469-AB60-76CD466B7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1</xdr:row>
      <xdr:rowOff>28575</xdr:rowOff>
    </xdr:from>
    <xdr:to>
      <xdr:col>10</xdr:col>
      <xdr:colOff>605223</xdr:colOff>
      <xdr:row>16</xdr:row>
      <xdr:rowOff>161925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B8B1D5FF-3BA5-C26A-A214-D4F7121DC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19875" y="219075"/>
          <a:ext cx="3015048" cy="299085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18</xdr:row>
      <xdr:rowOff>0</xdr:rowOff>
    </xdr:from>
    <xdr:to>
      <xdr:col>10</xdr:col>
      <xdr:colOff>600075</xdr:colOff>
      <xdr:row>25</xdr:row>
      <xdr:rowOff>74809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FA77C028-E36F-9804-6811-08DBD12E5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91300" y="3429000"/>
          <a:ext cx="3038475" cy="1408309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19</xdr:row>
      <xdr:rowOff>0</xdr:rowOff>
    </xdr:from>
    <xdr:to>
      <xdr:col>11</xdr:col>
      <xdr:colOff>514349</xdr:colOff>
      <xdr:row>35</xdr:row>
      <xdr:rowOff>158221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4F35F493-D715-6575-CAD0-5AECC8BC2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91075" y="3238500"/>
          <a:ext cx="4171950" cy="3206221"/>
        </a:xfrm>
        <a:prstGeom prst="rect">
          <a:avLst/>
        </a:prstGeom>
      </xdr:spPr>
    </xdr:pic>
    <xdr:clientData/>
  </xdr:twoCellAnchor>
  <xdr:twoCellAnchor editAs="oneCell">
    <xdr:from>
      <xdr:col>13</xdr:col>
      <xdr:colOff>1</xdr:colOff>
      <xdr:row>19</xdr:row>
      <xdr:rowOff>0</xdr:rowOff>
    </xdr:from>
    <xdr:to>
      <xdr:col>18</xdr:col>
      <xdr:colOff>152401</xdr:colOff>
      <xdr:row>35</xdr:row>
      <xdr:rowOff>181829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CB9D6DDC-71B4-BC8B-EA81-8F9002B51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67876" y="3238500"/>
          <a:ext cx="3200400" cy="322982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37</xdr:row>
      <xdr:rowOff>1</xdr:rowOff>
    </xdr:from>
    <xdr:to>
      <xdr:col>11</xdr:col>
      <xdr:colOff>478864</xdr:colOff>
      <xdr:row>51</xdr:row>
      <xdr:rowOff>145677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605A8634-3473-5D0A-E777-BADB1870A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76147" y="7048501"/>
          <a:ext cx="4109571" cy="2812676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37</xdr:row>
      <xdr:rowOff>1</xdr:rowOff>
    </xdr:from>
    <xdr:to>
      <xdr:col>17</xdr:col>
      <xdr:colOff>324971</xdr:colOff>
      <xdr:row>51</xdr:row>
      <xdr:rowOff>116573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5669924C-8547-1D97-AA70-AF5CDC369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217088" y="7048501"/>
          <a:ext cx="2745441" cy="278357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</xdr:row>
      <xdr:rowOff>0</xdr:rowOff>
    </xdr:from>
    <xdr:to>
      <xdr:col>11</xdr:col>
      <xdr:colOff>571500</xdr:colOff>
      <xdr:row>16</xdr:row>
      <xdr:rowOff>76841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7C09BE63-8283-C3EF-EC5C-611ACD41F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57357" y="190500"/>
          <a:ext cx="4245429" cy="2934341"/>
        </a:xfrm>
        <a:prstGeom prst="rect">
          <a:avLst/>
        </a:prstGeom>
      </xdr:spPr>
    </xdr:pic>
    <xdr:clientData/>
  </xdr:twoCellAnchor>
  <xdr:twoCellAnchor editAs="oneCell">
    <xdr:from>
      <xdr:col>13</xdr:col>
      <xdr:colOff>1</xdr:colOff>
      <xdr:row>1</xdr:row>
      <xdr:rowOff>0</xdr:rowOff>
    </xdr:from>
    <xdr:to>
      <xdr:col>18</xdr:col>
      <xdr:colOff>544286</xdr:colOff>
      <xdr:row>17</xdr:row>
      <xdr:rowOff>109233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DA452D53-8BE8-B1AD-6556-F2657B7B7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055930" y="190500"/>
          <a:ext cx="3605892" cy="3157233"/>
        </a:xfrm>
        <a:prstGeom prst="rect">
          <a:avLst/>
        </a:prstGeom>
      </xdr:spPr>
    </xdr:pic>
    <xdr:clientData/>
  </xdr:twoCellAnchor>
  <xdr:twoCellAnchor editAs="oneCell">
    <xdr:from>
      <xdr:col>19</xdr:col>
      <xdr:colOff>598716</xdr:colOff>
      <xdr:row>1</xdr:row>
      <xdr:rowOff>54429</xdr:rowOff>
    </xdr:from>
    <xdr:to>
      <xdr:col>27</xdr:col>
      <xdr:colOff>427422</xdr:colOff>
      <xdr:row>18</xdr:row>
      <xdr:rowOff>13608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484E873C-30DF-4002-765C-49B90E8F0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328573" y="244929"/>
          <a:ext cx="4727278" cy="3197679"/>
        </a:xfrm>
        <a:prstGeom prst="rect">
          <a:avLst/>
        </a:prstGeom>
      </xdr:spPr>
    </xdr:pic>
    <xdr:clientData/>
  </xdr:twoCellAnchor>
  <xdr:twoCellAnchor editAs="oneCell">
    <xdr:from>
      <xdr:col>28</xdr:col>
      <xdr:colOff>1</xdr:colOff>
      <xdr:row>1</xdr:row>
      <xdr:rowOff>0</xdr:rowOff>
    </xdr:from>
    <xdr:to>
      <xdr:col>34</xdr:col>
      <xdr:colOff>55860</xdr:colOff>
      <xdr:row>18</xdr:row>
      <xdr:rowOff>27214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CCD2E234-1399-B3AD-78F9-799395006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1240751" y="190500"/>
          <a:ext cx="3729788" cy="326571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53</xdr:row>
      <xdr:rowOff>1</xdr:rowOff>
    </xdr:from>
    <xdr:to>
      <xdr:col>12</xdr:col>
      <xdr:colOff>262796</xdr:colOff>
      <xdr:row>69</xdr:row>
      <xdr:rowOff>68037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A1E8598E-F4CF-F26A-BB15-3333FFE94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157357" y="10096501"/>
          <a:ext cx="4549046" cy="3116036"/>
        </a:xfrm>
        <a:prstGeom prst="rect">
          <a:avLst/>
        </a:prstGeom>
      </xdr:spPr>
    </xdr:pic>
    <xdr:clientData/>
  </xdr:twoCellAnchor>
  <xdr:twoCellAnchor editAs="oneCell">
    <xdr:from>
      <xdr:col>13</xdr:col>
      <xdr:colOff>1</xdr:colOff>
      <xdr:row>53</xdr:row>
      <xdr:rowOff>0</xdr:rowOff>
    </xdr:from>
    <xdr:to>
      <xdr:col>18</xdr:col>
      <xdr:colOff>462644</xdr:colOff>
      <xdr:row>69</xdr:row>
      <xdr:rowOff>37749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E4F66769-777D-8B01-7D09-AD28C9916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055930" y="10096500"/>
          <a:ext cx="3524250" cy="3085749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</xdr:colOff>
      <xdr:row>15</xdr:row>
      <xdr:rowOff>0</xdr:rowOff>
    </xdr:from>
    <xdr:to>
      <xdr:col>12</xdr:col>
      <xdr:colOff>285751</xdr:colOff>
      <xdr:row>26</xdr:row>
      <xdr:rowOff>137195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28C9907D-BA2B-75BD-39E4-F80F671451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81876" y="2857500"/>
          <a:ext cx="3333750" cy="223269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</xdr:row>
      <xdr:rowOff>0</xdr:rowOff>
    </xdr:from>
    <xdr:to>
      <xdr:col>18</xdr:col>
      <xdr:colOff>583235</xdr:colOff>
      <xdr:row>21</xdr:row>
      <xdr:rowOff>114300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3A7DD016-DDD5-341B-79D0-DB1F20F54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649075" y="190500"/>
          <a:ext cx="3021635" cy="39243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23</xdr:row>
      <xdr:rowOff>1</xdr:rowOff>
    </xdr:from>
    <xdr:to>
      <xdr:col>18</xdr:col>
      <xdr:colOff>238125</xdr:colOff>
      <xdr:row>39</xdr:row>
      <xdr:rowOff>48639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61C4EF45-F769-C784-43A8-D70122391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649075" y="4381501"/>
          <a:ext cx="2676525" cy="3096638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</xdr:row>
      <xdr:rowOff>1</xdr:rowOff>
    </xdr:from>
    <xdr:to>
      <xdr:col>13</xdr:col>
      <xdr:colOff>0</xdr:colOff>
      <xdr:row>13</xdr:row>
      <xdr:rowOff>119246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7FD0084-DD5C-5A75-FC06-9F41D73E89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81875" y="190501"/>
          <a:ext cx="3657600" cy="2405245"/>
        </a:xfrm>
        <a:prstGeom prst="rect">
          <a:avLst/>
        </a:prstGeom>
      </xdr:spPr>
    </xdr:pic>
    <xdr:clientData/>
  </xdr:twoCellAnchor>
  <xdr:twoCellAnchor editAs="oneCell">
    <xdr:from>
      <xdr:col>7</xdr:col>
      <xdr:colOff>12946</xdr:colOff>
      <xdr:row>28</xdr:row>
      <xdr:rowOff>19050</xdr:rowOff>
    </xdr:from>
    <xdr:to>
      <xdr:col>13</xdr:col>
      <xdr:colOff>65712</xdr:colOff>
      <xdr:row>39</xdr:row>
      <xdr:rowOff>170867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49BC294-A213-CB82-1456-D13AAB369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94821" y="5353050"/>
          <a:ext cx="3710366" cy="2247317"/>
        </a:xfrm>
        <a:prstGeom prst="rect">
          <a:avLst/>
        </a:prstGeom>
      </xdr:spPr>
    </xdr:pic>
    <xdr:clientData/>
  </xdr:twoCellAnchor>
  <xdr:twoCellAnchor editAs="oneCell">
    <xdr:from>
      <xdr:col>20</xdr:col>
      <xdr:colOff>19050</xdr:colOff>
      <xdr:row>1</xdr:row>
      <xdr:rowOff>28575</xdr:rowOff>
    </xdr:from>
    <xdr:to>
      <xdr:col>26</xdr:col>
      <xdr:colOff>542925</xdr:colOff>
      <xdr:row>15</xdr:row>
      <xdr:rowOff>183683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ACE96164-7DA7-06DF-2C2C-B9E80EAC9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325725" y="219075"/>
          <a:ext cx="4181475" cy="2822108"/>
        </a:xfrm>
        <a:prstGeom prst="rect">
          <a:avLst/>
        </a:prstGeom>
      </xdr:spPr>
    </xdr:pic>
    <xdr:clientData/>
  </xdr:twoCellAnchor>
  <xdr:twoCellAnchor editAs="oneCell">
    <xdr:from>
      <xdr:col>20</xdr:col>
      <xdr:colOff>9525</xdr:colOff>
      <xdr:row>18</xdr:row>
      <xdr:rowOff>9525</xdr:rowOff>
    </xdr:from>
    <xdr:to>
      <xdr:col>26</xdr:col>
      <xdr:colOff>569747</xdr:colOff>
      <xdr:row>31</xdr:row>
      <xdr:rowOff>76200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A3124BB7-7B1B-79CA-F34C-363504A51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316200" y="3438525"/>
          <a:ext cx="4217822" cy="254317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54</xdr:row>
      <xdr:rowOff>0</xdr:rowOff>
    </xdr:from>
    <xdr:to>
      <xdr:col>4</xdr:col>
      <xdr:colOff>2381250</xdr:colOff>
      <xdr:row>69</xdr:row>
      <xdr:rowOff>156881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26803DC-3ECF-4889-8072-12194D2FDC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54</xdr:row>
      <xdr:rowOff>0</xdr:rowOff>
    </xdr:from>
    <xdr:to>
      <xdr:col>12</xdr:col>
      <xdr:colOff>8404</xdr:colOff>
      <xdr:row>70</xdr:row>
      <xdr:rowOff>4082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52D55DB-77CB-492A-9DEE-1ADB4F6FF8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76200</xdr:colOff>
      <xdr:row>1</xdr:row>
      <xdr:rowOff>85725</xdr:rowOff>
    </xdr:from>
    <xdr:to>
      <xdr:col>22</xdr:col>
      <xdr:colOff>381000</xdr:colOff>
      <xdr:row>15</xdr:row>
      <xdr:rowOff>161925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5F717D0-94E7-00DC-C410-C1731B881C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523875</xdr:colOff>
      <xdr:row>1</xdr:row>
      <xdr:rowOff>76200</xdr:rowOff>
    </xdr:from>
    <xdr:to>
      <xdr:col>30</xdr:col>
      <xdr:colOff>219075</xdr:colOff>
      <xdr:row>15</xdr:row>
      <xdr:rowOff>152400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D15DDA8-3BDC-4247-9EF8-6835845CB1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76200</xdr:colOff>
      <xdr:row>16</xdr:row>
      <xdr:rowOff>152400</xdr:rowOff>
    </xdr:from>
    <xdr:to>
      <xdr:col>22</xdr:col>
      <xdr:colOff>381000</xdr:colOff>
      <xdr:row>31</xdr:row>
      <xdr:rowOff>38100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75D12F5-8805-49C1-A0F2-E7580F9B5D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523875</xdr:colOff>
      <xdr:row>16</xdr:row>
      <xdr:rowOff>152400</xdr:rowOff>
    </xdr:from>
    <xdr:to>
      <xdr:col>30</xdr:col>
      <xdr:colOff>219075</xdr:colOff>
      <xdr:row>31</xdr:row>
      <xdr:rowOff>38100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59FF621D-5A33-4CA8-AA76-2B14201D7D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carlo mantovani" id="{E2E0DAE7-A77F-4D6F-8BA8-43D59509739B}" userId="7679b0225209be83" providerId="Windows Live"/>
</personList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23" dT="2022-04-03T10:09:03.44" personId="{E2E0DAE7-A77F-4D6F-8BA8-43D59509739B}" id="{417D81F0-73D4-48BE-9CE3-F60AE890CEF5}">
    <text>Std per Greenrouter (valore usato nel suo caso)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E24" dT="2022-04-03T10:09:03.44" personId="{E2E0DAE7-A77F-4D6F-8BA8-43D59509739B}" id="{0D34B8EC-E5C3-44CE-A640-FD032D77EA5E}">
    <text>Std per Greenrouter (valore usato nel suo caso)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Relationship Id="rId4" Type="http://schemas.microsoft.com/office/2017/10/relationships/threadedComment" Target="../threadedComments/threadedComment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I15"/>
  <sheetViews>
    <sheetView zoomScale="85" zoomScaleNormal="85" workbookViewId="0">
      <selection activeCell="A2" sqref="A2:I15"/>
    </sheetView>
  </sheetViews>
  <sheetFormatPr defaultColWidth="9" defaultRowHeight="15" x14ac:dyDescent="0.25"/>
  <cols>
    <col min="1" max="1" width="14.42578125" style="1" customWidth="1"/>
    <col min="2" max="2" width="9" style="1"/>
    <col min="3" max="3" width="11.7109375" style="1" customWidth="1"/>
    <col min="4" max="4" width="26" style="1" customWidth="1"/>
    <col min="5" max="5" width="23.85546875" style="1" bestFit="1" customWidth="1"/>
    <col min="6" max="6" width="21" style="1" customWidth="1"/>
    <col min="7" max="7" width="18" style="1" customWidth="1"/>
    <col min="8" max="8" width="19" style="1" customWidth="1"/>
    <col min="9" max="9" width="13.42578125" style="1" customWidth="1"/>
    <col min="10" max="16384" width="9" style="1"/>
  </cols>
  <sheetData>
    <row r="2" spans="1:9" ht="31.9" customHeight="1" x14ac:dyDescent="0.25">
      <c r="A2" s="12" t="s">
        <v>25</v>
      </c>
      <c r="B2" s="151" t="s">
        <v>5</v>
      </c>
      <c r="C2" s="151" t="s">
        <v>6</v>
      </c>
      <c r="D2" s="149" t="s">
        <v>1</v>
      </c>
      <c r="E2" s="13" t="s">
        <v>2</v>
      </c>
      <c r="F2" s="14" t="s">
        <v>3</v>
      </c>
      <c r="G2" s="15" t="s">
        <v>4</v>
      </c>
      <c r="H2" s="151" t="s">
        <v>15</v>
      </c>
      <c r="I2" s="151" t="s">
        <v>9</v>
      </c>
    </row>
    <row r="3" spans="1:9" ht="30" x14ac:dyDescent="0.25">
      <c r="A3" s="151" t="s">
        <v>19</v>
      </c>
      <c r="B3" s="152" t="s">
        <v>0</v>
      </c>
      <c r="C3" s="153" t="s">
        <v>13</v>
      </c>
      <c r="D3" s="150" t="s">
        <v>8</v>
      </c>
      <c r="E3" s="16" t="s">
        <v>7</v>
      </c>
      <c r="F3" s="17"/>
      <c r="G3" s="18"/>
      <c r="H3" s="152">
        <v>16</v>
      </c>
      <c r="I3" s="152" t="s">
        <v>24</v>
      </c>
    </row>
    <row r="4" spans="1:9" ht="34.15" customHeight="1" x14ac:dyDescent="0.25">
      <c r="A4" s="151" t="s">
        <v>20</v>
      </c>
      <c r="B4" s="152" t="s">
        <v>0</v>
      </c>
      <c r="C4" s="153" t="s">
        <v>13</v>
      </c>
      <c r="D4" s="150" t="s">
        <v>14</v>
      </c>
      <c r="E4" s="16"/>
      <c r="F4" s="17" t="s">
        <v>10</v>
      </c>
      <c r="G4" s="18"/>
      <c r="H4" s="152">
        <v>16</v>
      </c>
      <c r="I4" s="152" t="s">
        <v>24</v>
      </c>
    </row>
    <row r="5" spans="1:9" ht="27.4" customHeight="1" x14ac:dyDescent="0.25">
      <c r="A5" s="151" t="s">
        <v>21</v>
      </c>
      <c r="B5" s="152" t="s">
        <v>0</v>
      </c>
      <c r="C5" s="153" t="s">
        <v>13</v>
      </c>
      <c r="D5" s="150" t="s">
        <v>14</v>
      </c>
      <c r="E5" s="16"/>
      <c r="F5" s="17" t="s">
        <v>11</v>
      </c>
      <c r="G5" s="18"/>
      <c r="H5" s="152">
        <v>16</v>
      </c>
      <c r="I5" s="152" t="s">
        <v>24</v>
      </c>
    </row>
    <row r="6" spans="1:9" ht="29.65" customHeight="1" x14ac:dyDescent="0.25">
      <c r="A6" s="151" t="s">
        <v>22</v>
      </c>
      <c r="B6" s="152" t="s">
        <v>0</v>
      </c>
      <c r="C6" s="153" t="s">
        <v>13</v>
      </c>
      <c r="D6" s="150" t="s">
        <v>16</v>
      </c>
      <c r="E6" s="16"/>
      <c r="F6" s="17"/>
      <c r="G6" s="18"/>
      <c r="H6" s="152">
        <v>16</v>
      </c>
      <c r="I6" s="152" t="s">
        <v>24</v>
      </c>
    </row>
    <row r="7" spans="1:9" x14ac:dyDescent="0.25">
      <c r="A7" s="174"/>
      <c r="B7" s="174"/>
      <c r="C7" s="174"/>
      <c r="D7" s="174"/>
      <c r="E7" s="174"/>
      <c r="F7" s="174"/>
      <c r="G7" s="174"/>
      <c r="H7" s="174"/>
      <c r="I7" s="174"/>
    </row>
    <row r="8" spans="1:9" ht="31.9" customHeight="1" x14ac:dyDescent="0.25">
      <c r="A8" s="12" t="s">
        <v>29</v>
      </c>
      <c r="B8" s="151" t="s">
        <v>5</v>
      </c>
      <c r="C8" s="151" t="s">
        <v>6</v>
      </c>
      <c r="D8" s="149" t="s">
        <v>1</v>
      </c>
      <c r="E8" s="13" t="s">
        <v>2</v>
      </c>
      <c r="F8" s="14" t="s">
        <v>3</v>
      </c>
      <c r="G8" s="15" t="s">
        <v>4</v>
      </c>
      <c r="H8" s="151" t="s">
        <v>15</v>
      </c>
      <c r="I8" s="151" t="s">
        <v>9</v>
      </c>
    </row>
    <row r="9" spans="1:9" ht="30" x14ac:dyDescent="0.25">
      <c r="A9" s="151" t="s">
        <v>18</v>
      </c>
      <c r="B9" s="152" t="s">
        <v>0</v>
      </c>
      <c r="C9" s="153" t="s">
        <v>13</v>
      </c>
      <c r="D9" s="150" t="s">
        <v>8</v>
      </c>
      <c r="E9" s="16" t="s">
        <v>7</v>
      </c>
      <c r="F9" s="17"/>
      <c r="G9" s="18"/>
      <c r="H9" s="152">
        <v>16</v>
      </c>
      <c r="I9" s="152" t="s">
        <v>27</v>
      </c>
    </row>
    <row r="10" spans="1:9" ht="34.15" customHeight="1" x14ac:dyDescent="0.25">
      <c r="A10" s="151" t="s">
        <v>23</v>
      </c>
      <c r="B10" s="152" t="s">
        <v>0</v>
      </c>
      <c r="C10" s="153" t="s">
        <v>13</v>
      </c>
      <c r="D10" s="150" t="s">
        <v>14</v>
      </c>
      <c r="E10" s="16"/>
      <c r="F10" s="17" t="s">
        <v>26</v>
      </c>
      <c r="G10" s="18"/>
      <c r="H10" s="152">
        <v>16</v>
      </c>
      <c r="I10" s="152" t="s">
        <v>27</v>
      </c>
    </row>
    <row r="11" spans="1:9" ht="29.65" customHeight="1" x14ac:dyDescent="0.25">
      <c r="A11" s="151" t="s">
        <v>31</v>
      </c>
      <c r="B11" s="152" t="s">
        <v>0</v>
      </c>
      <c r="C11" s="153" t="s">
        <v>13</v>
      </c>
      <c r="D11" s="150" t="s">
        <v>16</v>
      </c>
      <c r="E11" s="16"/>
      <c r="F11" s="17"/>
      <c r="G11" s="18"/>
      <c r="H11" s="152">
        <v>16</v>
      </c>
      <c r="I11" s="152" t="s">
        <v>27</v>
      </c>
    </row>
    <row r="12" spans="1:9" x14ac:dyDescent="0.25">
      <c r="A12" s="174"/>
      <c r="B12" s="174"/>
      <c r="C12" s="174"/>
      <c r="D12" s="174"/>
      <c r="E12" s="174"/>
      <c r="F12" s="174"/>
      <c r="G12" s="174"/>
      <c r="H12" s="174"/>
      <c r="I12" s="174"/>
    </row>
    <row r="13" spans="1:9" ht="31.9" customHeight="1" x14ac:dyDescent="0.25">
      <c r="A13" s="12" t="s">
        <v>17</v>
      </c>
      <c r="B13" s="151" t="s">
        <v>5</v>
      </c>
      <c r="C13" s="151" t="s">
        <v>6</v>
      </c>
      <c r="D13" s="149" t="s">
        <v>1</v>
      </c>
      <c r="E13" s="13" t="s">
        <v>2</v>
      </c>
      <c r="F13" s="14" t="s">
        <v>3</v>
      </c>
      <c r="G13" s="15" t="s">
        <v>4</v>
      </c>
      <c r="H13" s="151" t="s">
        <v>15</v>
      </c>
      <c r="I13" s="151" t="s">
        <v>9</v>
      </c>
    </row>
    <row r="14" spans="1:9" ht="28.9" customHeight="1" x14ac:dyDescent="0.25">
      <c r="A14" s="151" t="s">
        <v>32</v>
      </c>
      <c r="B14" s="152" t="s">
        <v>0</v>
      </c>
      <c r="C14" s="153" t="s">
        <v>13</v>
      </c>
      <c r="D14" s="150" t="s">
        <v>170</v>
      </c>
      <c r="E14" s="16"/>
      <c r="F14" s="17"/>
      <c r="G14" s="18" t="s">
        <v>12</v>
      </c>
      <c r="H14" s="152" t="s">
        <v>30</v>
      </c>
      <c r="I14" s="152" t="s">
        <v>28</v>
      </c>
    </row>
    <row r="15" spans="1:9" ht="31.5" customHeight="1" x14ac:dyDescent="0.25">
      <c r="A15" s="151" t="s">
        <v>33</v>
      </c>
      <c r="B15" s="152" t="s">
        <v>0</v>
      </c>
      <c r="C15" s="153" t="s">
        <v>13</v>
      </c>
      <c r="D15" s="150" t="s">
        <v>16</v>
      </c>
      <c r="E15" s="16"/>
      <c r="F15" s="17"/>
      <c r="G15" s="18"/>
      <c r="H15" s="152" t="s">
        <v>30</v>
      </c>
      <c r="I15" s="152" t="s">
        <v>28</v>
      </c>
    </row>
  </sheetData>
  <mergeCells count="2">
    <mergeCell ref="A7:I7"/>
    <mergeCell ref="A12:I12"/>
  </mergeCells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E2358-322C-4066-8160-69008A75587C}">
  <dimension ref="A1:AC94"/>
  <sheetViews>
    <sheetView zoomScale="85" zoomScaleNormal="85" workbookViewId="0">
      <selection activeCell="F28" sqref="F28"/>
    </sheetView>
  </sheetViews>
  <sheetFormatPr defaultRowHeight="15" x14ac:dyDescent="0.25"/>
  <cols>
    <col min="1" max="1" width="25.140625" customWidth="1"/>
    <col min="2" max="2" width="18.42578125" bestFit="1" customWidth="1"/>
    <col min="3" max="3" width="32.28515625" bestFit="1" customWidth="1"/>
    <col min="4" max="4" width="21.28515625" customWidth="1"/>
    <col min="5" max="5" width="15.42578125" bestFit="1" customWidth="1"/>
    <col min="6" max="6" width="32.7109375" customWidth="1"/>
    <col min="7" max="7" width="13.85546875" bestFit="1" customWidth="1"/>
    <col min="8" max="8" width="9.5703125" bestFit="1" customWidth="1"/>
    <col min="9" max="9" width="10.5703125" bestFit="1" customWidth="1"/>
  </cols>
  <sheetData>
    <row r="1" spans="1:29" x14ac:dyDescent="0.25">
      <c r="A1" s="3"/>
      <c r="B1" s="3" t="s">
        <v>35</v>
      </c>
      <c r="C1" s="3" t="s">
        <v>36</v>
      </c>
      <c r="D1" s="3" t="s">
        <v>38</v>
      </c>
      <c r="E1" s="3" t="s">
        <v>39</v>
      </c>
      <c r="F1" s="3" t="s">
        <v>48</v>
      </c>
      <c r="K1" t="s">
        <v>40</v>
      </c>
      <c r="V1" t="s">
        <v>153</v>
      </c>
      <c r="AC1" t="s">
        <v>155</v>
      </c>
    </row>
    <row r="2" spans="1:29" ht="30" x14ac:dyDescent="0.25">
      <c r="A2" s="4" t="s">
        <v>48</v>
      </c>
      <c r="B2" s="5"/>
      <c r="C2" s="5"/>
      <c r="D2" s="6"/>
      <c r="E2" s="6" t="s">
        <v>53</v>
      </c>
      <c r="F2" s="2" t="s">
        <v>178</v>
      </c>
    </row>
    <row r="3" spans="1:29" x14ac:dyDescent="0.25">
      <c r="A3" s="4" t="s">
        <v>44</v>
      </c>
      <c r="B3" s="5" t="s">
        <v>45</v>
      </c>
      <c r="C3" s="5" t="s">
        <v>45</v>
      </c>
      <c r="D3" s="5" t="s">
        <v>184</v>
      </c>
      <c r="E3" s="5" t="s">
        <v>45</v>
      </c>
      <c r="F3" s="4"/>
    </row>
    <row r="4" spans="1:29" x14ac:dyDescent="0.25">
      <c r="A4" s="4" t="s">
        <v>34</v>
      </c>
      <c r="B4" s="5" t="s">
        <v>37</v>
      </c>
      <c r="C4" s="5" t="s">
        <v>37</v>
      </c>
      <c r="D4" s="5"/>
      <c r="E4" s="5"/>
      <c r="F4" s="4" t="s">
        <v>49</v>
      </c>
    </row>
    <row r="5" spans="1:29" ht="30" x14ac:dyDescent="0.25">
      <c r="A5" s="4" t="s">
        <v>46</v>
      </c>
      <c r="B5" s="5" t="s">
        <v>47</v>
      </c>
      <c r="C5" s="5" t="s">
        <v>47</v>
      </c>
      <c r="D5" s="5"/>
      <c r="E5" s="5"/>
      <c r="F5" s="2" t="s">
        <v>50</v>
      </c>
    </row>
    <row r="6" spans="1:29" x14ac:dyDescent="0.25">
      <c r="A6" s="4" t="s">
        <v>43</v>
      </c>
      <c r="B6" s="5">
        <v>1466.41</v>
      </c>
      <c r="C6" s="5">
        <v>1332.58</v>
      </c>
      <c r="D6" s="5">
        <v>1332.58</v>
      </c>
      <c r="E6" s="5">
        <v>1162.92</v>
      </c>
      <c r="F6" s="4"/>
    </row>
    <row r="7" spans="1:29" x14ac:dyDescent="0.25">
      <c r="A7" s="4" t="s">
        <v>42</v>
      </c>
      <c r="B7" s="5">
        <v>0.89</v>
      </c>
      <c r="C7" s="5">
        <v>0.96</v>
      </c>
      <c r="D7" s="5">
        <v>2.57</v>
      </c>
      <c r="E7" s="5">
        <v>1.74</v>
      </c>
      <c r="F7" s="4"/>
    </row>
    <row r="8" spans="1:29" x14ac:dyDescent="0.25">
      <c r="K8" t="s">
        <v>41</v>
      </c>
    </row>
    <row r="10" spans="1:29" x14ac:dyDescent="0.25">
      <c r="A10" t="s">
        <v>154</v>
      </c>
    </row>
    <row r="12" spans="1:29" x14ac:dyDescent="0.25">
      <c r="A12" s="50" t="s">
        <v>35</v>
      </c>
      <c r="B12" s="5" t="s">
        <v>43</v>
      </c>
      <c r="C12" s="5" t="s">
        <v>137</v>
      </c>
      <c r="D12" s="46" t="s">
        <v>138</v>
      </c>
    </row>
    <row r="13" spans="1:29" x14ac:dyDescent="0.25">
      <c r="A13" s="50" t="s">
        <v>54</v>
      </c>
      <c r="B13" s="5">
        <v>138.09</v>
      </c>
      <c r="C13" s="5">
        <v>203.45</v>
      </c>
      <c r="D13" s="47">
        <f>C13/1000</f>
        <v>0.20344999999999999</v>
      </c>
    </row>
    <row r="14" spans="1:29" x14ac:dyDescent="0.25">
      <c r="A14" s="50" t="s">
        <v>60</v>
      </c>
      <c r="B14" s="5">
        <v>1021.22</v>
      </c>
      <c r="C14" s="5">
        <v>344.92</v>
      </c>
      <c r="D14" s="47">
        <f t="shared" ref="D14:D15" si="0">C14/1000</f>
        <v>0.34492</v>
      </c>
    </row>
    <row r="15" spans="1:29" x14ac:dyDescent="0.25">
      <c r="A15" s="50" t="s">
        <v>61</v>
      </c>
      <c r="B15" s="5">
        <v>307.10000000000002</v>
      </c>
      <c r="C15" s="5">
        <v>452.46</v>
      </c>
      <c r="D15" s="47">
        <f t="shared" si="0"/>
        <v>0.45245999999999997</v>
      </c>
    </row>
    <row r="16" spans="1:29" x14ac:dyDescent="0.25">
      <c r="A16" s="10" t="s">
        <v>67</v>
      </c>
      <c r="B16" s="5">
        <f>SUM(B13:B15)</f>
        <v>1466.4099999999999</v>
      </c>
      <c r="C16" s="5">
        <f t="shared" ref="C16:D16" si="1">SUM(C13:C15)</f>
        <v>1000.8299999999999</v>
      </c>
      <c r="D16" s="47">
        <f t="shared" si="1"/>
        <v>1.0008300000000001</v>
      </c>
    </row>
    <row r="18" spans="1:23" x14ac:dyDescent="0.25">
      <c r="A18" s="50" t="s">
        <v>36</v>
      </c>
      <c r="B18" s="5" t="s">
        <v>43</v>
      </c>
      <c r="C18" s="5" t="s">
        <v>137</v>
      </c>
      <c r="D18" s="46" t="s">
        <v>138</v>
      </c>
      <c r="E18" t="s">
        <v>158</v>
      </c>
    </row>
    <row r="19" spans="1:23" x14ac:dyDescent="0.25">
      <c r="A19" s="50" t="s">
        <v>68</v>
      </c>
      <c r="B19" s="5">
        <v>166.46</v>
      </c>
      <c r="C19" s="5">
        <v>245.25</v>
      </c>
      <c r="D19" s="47">
        <f>C19/1000</f>
        <v>0.24525</v>
      </c>
    </row>
    <row r="20" spans="1:23" x14ac:dyDescent="0.25">
      <c r="A20" s="50" t="s">
        <v>69</v>
      </c>
      <c r="B20" s="5">
        <v>854.45</v>
      </c>
      <c r="C20" s="5">
        <v>54684</v>
      </c>
      <c r="D20" s="47">
        <f t="shared" ref="D20:D21" si="2">C20/1000</f>
        <v>54.683999999999997</v>
      </c>
      <c r="E20">
        <v>205.03</v>
      </c>
    </row>
    <row r="21" spans="1:23" x14ac:dyDescent="0.25">
      <c r="A21" s="50" t="s">
        <v>61</v>
      </c>
      <c r="B21" s="5">
        <v>311.67</v>
      </c>
      <c r="C21" s="5">
        <v>459.19</v>
      </c>
      <c r="D21" s="47">
        <f t="shared" si="2"/>
        <v>0.45918999999999999</v>
      </c>
      <c r="K21" t="s">
        <v>51</v>
      </c>
    </row>
    <row r="22" spans="1:23" x14ac:dyDescent="0.25">
      <c r="A22" s="10" t="s">
        <v>67</v>
      </c>
      <c r="B22" s="5">
        <f>SUM(B19:B21)</f>
        <v>1332.5800000000002</v>
      </c>
      <c r="C22" s="5">
        <f t="shared" ref="C22:D22" si="3">SUM(C19:C21)</f>
        <v>55388.44</v>
      </c>
      <c r="D22" s="47">
        <f t="shared" si="3"/>
        <v>55.388439999999996</v>
      </c>
    </row>
    <row r="24" spans="1:23" x14ac:dyDescent="0.25">
      <c r="A24" s="50" t="s">
        <v>38</v>
      </c>
      <c r="B24" s="5" t="s">
        <v>43</v>
      </c>
      <c r="C24" s="5" t="s">
        <v>137</v>
      </c>
      <c r="D24" s="46" t="s">
        <v>138</v>
      </c>
      <c r="E24" t="s">
        <v>158</v>
      </c>
    </row>
    <row r="25" spans="1:23" x14ac:dyDescent="0.25">
      <c r="A25" s="50" t="s">
        <v>68</v>
      </c>
      <c r="B25" s="5">
        <v>166.46</v>
      </c>
      <c r="C25" s="5">
        <v>754.54</v>
      </c>
      <c r="D25" s="47">
        <f>C25/1000</f>
        <v>0.75453999999999999</v>
      </c>
      <c r="E25">
        <v>838.38</v>
      </c>
    </row>
    <row r="26" spans="1:23" x14ac:dyDescent="0.25">
      <c r="A26" s="50" t="s">
        <v>69</v>
      </c>
      <c r="B26" s="5">
        <v>854.45</v>
      </c>
      <c r="C26" s="5">
        <v>114838</v>
      </c>
      <c r="D26" s="47">
        <f t="shared" ref="D26:D27" si="4">C26/1000</f>
        <v>114.83799999999999</v>
      </c>
      <c r="E26">
        <v>164.92</v>
      </c>
    </row>
    <row r="27" spans="1:23" x14ac:dyDescent="0.25">
      <c r="A27" s="50" t="s">
        <v>61</v>
      </c>
      <c r="B27" s="5">
        <v>311.67</v>
      </c>
      <c r="C27" s="5">
        <v>1412</v>
      </c>
      <c r="D27" s="47">
        <f t="shared" si="4"/>
        <v>1.4119999999999999</v>
      </c>
      <c r="E27">
        <v>1569.73</v>
      </c>
    </row>
    <row r="28" spans="1:23" x14ac:dyDescent="0.25">
      <c r="A28" s="10" t="s">
        <v>67</v>
      </c>
      <c r="B28" s="5">
        <f>SUM(B25:B27)</f>
        <v>1332.5800000000002</v>
      </c>
      <c r="C28" s="5">
        <f t="shared" ref="C28:D28" si="5">SUM(C25:C27)</f>
        <v>117004.54</v>
      </c>
      <c r="D28" s="47">
        <f t="shared" si="5"/>
        <v>117.00454000000001</v>
      </c>
    </row>
    <row r="30" spans="1:23" x14ac:dyDescent="0.25">
      <c r="A30" s="50" t="s">
        <v>39</v>
      </c>
      <c r="B30" s="5" t="s">
        <v>43</v>
      </c>
      <c r="C30" s="5" t="s">
        <v>137</v>
      </c>
      <c r="D30" s="46" t="s">
        <v>138</v>
      </c>
      <c r="W30" t="s">
        <v>156</v>
      </c>
    </row>
    <row r="31" spans="1:23" x14ac:dyDescent="0.25">
      <c r="A31" s="50" t="s">
        <v>83</v>
      </c>
      <c r="B31" s="5">
        <v>1162.92</v>
      </c>
      <c r="C31" s="5">
        <v>1606.9</v>
      </c>
      <c r="D31" s="47">
        <f>C31/1000</f>
        <v>1.6069</v>
      </c>
    </row>
    <row r="32" spans="1:23" x14ac:dyDescent="0.25">
      <c r="K32" t="s">
        <v>52</v>
      </c>
    </row>
    <row r="34" spans="1:11" x14ac:dyDescent="0.25">
      <c r="A34" t="s">
        <v>171</v>
      </c>
    </row>
    <row r="35" spans="1:11" x14ac:dyDescent="0.25">
      <c r="A35" t="s">
        <v>172</v>
      </c>
    </row>
    <row r="37" spans="1:11" x14ac:dyDescent="0.25">
      <c r="A37" s="54" t="s">
        <v>38</v>
      </c>
      <c r="B37" s="5" t="s">
        <v>43</v>
      </c>
      <c r="C37" s="5" t="s">
        <v>137</v>
      </c>
      <c r="D37" s="46" t="s">
        <v>138</v>
      </c>
    </row>
    <row r="38" spans="1:11" x14ac:dyDescent="0.25">
      <c r="A38" s="54" t="s">
        <v>68</v>
      </c>
      <c r="B38" s="5">
        <v>166.46</v>
      </c>
      <c r="C38">
        <v>231.88</v>
      </c>
      <c r="D38">
        <f>C38/1000</f>
        <v>0.23188</v>
      </c>
    </row>
    <row r="39" spans="1:11" x14ac:dyDescent="0.25">
      <c r="A39" s="54" t="s">
        <v>69</v>
      </c>
      <c r="B39" s="5">
        <v>854.45</v>
      </c>
      <c r="C39">
        <v>114838</v>
      </c>
      <c r="D39">
        <f t="shared" ref="D39:D41" si="6">C39/1000</f>
        <v>114.83799999999999</v>
      </c>
    </row>
    <row r="40" spans="1:11" x14ac:dyDescent="0.25">
      <c r="A40" s="54" t="s">
        <v>61</v>
      </c>
      <c r="B40" s="5">
        <v>311.67</v>
      </c>
      <c r="C40">
        <v>434.16</v>
      </c>
      <c r="D40">
        <f t="shared" si="6"/>
        <v>0.43416000000000005</v>
      </c>
      <c r="E40" t="s">
        <v>174</v>
      </c>
    </row>
    <row r="41" spans="1:11" x14ac:dyDescent="0.25">
      <c r="A41" s="10" t="s">
        <v>67</v>
      </c>
      <c r="B41" s="5">
        <f>SUM(B38:B40)</f>
        <v>1332.5800000000002</v>
      </c>
      <c r="C41">
        <f>SUM(C38:C40)</f>
        <v>115504.04000000001</v>
      </c>
      <c r="D41">
        <f t="shared" si="6"/>
        <v>115.50404</v>
      </c>
    </row>
    <row r="42" spans="1:11" x14ac:dyDescent="0.25">
      <c r="K42" t="s">
        <v>62</v>
      </c>
    </row>
    <row r="44" spans="1:11" x14ac:dyDescent="0.25">
      <c r="A44" s="44" t="s">
        <v>173</v>
      </c>
    </row>
    <row r="63" spans="22:22" x14ac:dyDescent="0.25">
      <c r="V63" t="s">
        <v>157</v>
      </c>
    </row>
    <row r="78" spans="1:4" x14ac:dyDescent="0.25">
      <c r="A78" t="s">
        <v>175</v>
      </c>
    </row>
    <row r="80" spans="1:4" x14ac:dyDescent="0.25">
      <c r="A80" s="54" t="s">
        <v>38</v>
      </c>
      <c r="B80" s="5" t="s">
        <v>43</v>
      </c>
      <c r="C80" s="5" t="s">
        <v>137</v>
      </c>
      <c r="D80" s="46" t="s">
        <v>138</v>
      </c>
    </row>
    <row r="81" spans="1:22" x14ac:dyDescent="0.25">
      <c r="A81" s="54" t="s">
        <v>68</v>
      </c>
      <c r="B81" s="5">
        <v>166.46</v>
      </c>
      <c r="C81" s="55">
        <v>249.64</v>
      </c>
      <c r="D81" s="55">
        <f>C81/1000</f>
        <v>0.24963999999999997</v>
      </c>
    </row>
    <row r="82" spans="1:22" x14ac:dyDescent="0.25">
      <c r="A82" s="54" t="s">
        <v>69</v>
      </c>
      <c r="B82" s="5">
        <v>854.45</v>
      </c>
      <c r="C82" s="55">
        <v>3732.24</v>
      </c>
      <c r="D82" s="55">
        <f t="shared" ref="D82:D84" si="7">C82/1000</f>
        <v>3.73224</v>
      </c>
    </row>
    <row r="83" spans="1:22" x14ac:dyDescent="0.25">
      <c r="A83" s="54" t="s">
        <v>61</v>
      </c>
      <c r="B83" s="5">
        <v>311.67</v>
      </c>
      <c r="C83" s="55">
        <v>467.41</v>
      </c>
      <c r="D83" s="55">
        <f t="shared" si="7"/>
        <v>0.46741000000000005</v>
      </c>
    </row>
    <row r="84" spans="1:22" x14ac:dyDescent="0.25">
      <c r="A84" s="10" t="s">
        <v>67</v>
      </c>
      <c r="B84" s="5">
        <f>SUM(B81:B83)</f>
        <v>1332.5800000000002</v>
      </c>
      <c r="C84" s="55">
        <f>SUM(C81:C83)</f>
        <v>4449.29</v>
      </c>
      <c r="D84" s="55">
        <f t="shared" si="7"/>
        <v>4.4492899999999995</v>
      </c>
    </row>
    <row r="87" spans="1:22" x14ac:dyDescent="0.25">
      <c r="A87" s="44" t="s">
        <v>173</v>
      </c>
    </row>
    <row r="94" spans="1:22" x14ac:dyDescent="0.25">
      <c r="V94" t="s">
        <v>159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6A6AB-0A08-4B5B-A153-ACC00054E996}">
  <dimension ref="A1:W65"/>
  <sheetViews>
    <sheetView topLeftCell="B4" zoomScaleNormal="100" workbookViewId="0">
      <selection activeCell="F14" sqref="F14:N18"/>
    </sheetView>
  </sheetViews>
  <sheetFormatPr defaultRowHeight="15" x14ac:dyDescent="0.25"/>
  <cols>
    <col min="1" max="1" width="20.140625" bestFit="1" customWidth="1"/>
    <col min="2" max="5" width="15.42578125" bestFit="1" customWidth="1"/>
    <col min="6" max="6" width="23.140625" bestFit="1" customWidth="1"/>
    <col min="7" max="7" width="13.140625" bestFit="1" customWidth="1"/>
    <col min="8" max="8" width="10" bestFit="1" customWidth="1"/>
    <col min="9" max="9" width="10.5703125" bestFit="1" customWidth="1"/>
    <col min="11" max="11" width="23.140625" bestFit="1" customWidth="1"/>
    <col min="12" max="12" width="13.140625" bestFit="1" customWidth="1"/>
    <col min="13" max="13" width="10" bestFit="1" customWidth="1"/>
    <col min="14" max="14" width="10.5703125" bestFit="1" customWidth="1"/>
  </cols>
  <sheetData>
    <row r="1" spans="1:23" x14ac:dyDescent="0.25">
      <c r="A1" t="s">
        <v>179</v>
      </c>
    </row>
    <row r="3" spans="1:23" x14ac:dyDescent="0.25">
      <c r="A3" t="s">
        <v>397</v>
      </c>
    </row>
    <row r="4" spans="1:23" x14ac:dyDescent="0.25">
      <c r="A4" t="s">
        <v>398</v>
      </c>
    </row>
    <row r="6" spans="1:23" x14ac:dyDescent="0.25">
      <c r="A6" s="58" t="s">
        <v>181</v>
      </c>
      <c r="P6" t="s">
        <v>190</v>
      </c>
      <c r="W6" t="s">
        <v>202</v>
      </c>
    </row>
    <row r="7" spans="1:23" x14ac:dyDescent="0.25">
      <c r="A7" s="58" t="s">
        <v>180</v>
      </c>
      <c r="F7" t="s">
        <v>186</v>
      </c>
      <c r="K7" t="s">
        <v>187</v>
      </c>
      <c r="P7" t="s">
        <v>191</v>
      </c>
    </row>
    <row r="8" spans="1:23" x14ac:dyDescent="0.25">
      <c r="F8" s="56" t="s">
        <v>401</v>
      </c>
      <c r="G8" s="5" t="s">
        <v>43</v>
      </c>
      <c r="H8" s="5" t="s">
        <v>137</v>
      </c>
      <c r="I8" s="46" t="s">
        <v>138</v>
      </c>
      <c r="K8" s="56" t="s">
        <v>402</v>
      </c>
      <c r="L8" s="5" t="s">
        <v>43</v>
      </c>
      <c r="M8" s="5" t="s">
        <v>137</v>
      </c>
      <c r="N8" s="46" t="s">
        <v>138</v>
      </c>
    </row>
    <row r="9" spans="1:23" x14ac:dyDescent="0.25">
      <c r="F9" s="56" t="s">
        <v>54</v>
      </c>
      <c r="G9" s="5">
        <v>138.09</v>
      </c>
      <c r="H9" s="5">
        <v>218.65</v>
      </c>
      <c r="I9" s="47">
        <f>H9/1000</f>
        <v>0.21865000000000001</v>
      </c>
      <c r="K9" s="56" t="s">
        <v>54</v>
      </c>
      <c r="L9" s="5">
        <v>138.09</v>
      </c>
      <c r="M9" s="5">
        <v>203.45</v>
      </c>
      <c r="N9" s="47">
        <f>M9/1000</f>
        <v>0.20344999999999999</v>
      </c>
    </row>
    <row r="10" spans="1:23" x14ac:dyDescent="0.25">
      <c r="F10" s="56" t="s">
        <v>60</v>
      </c>
      <c r="G10" s="5">
        <v>1021.22</v>
      </c>
      <c r="H10" s="5">
        <v>190.2</v>
      </c>
      <c r="I10" s="47">
        <f t="shared" ref="I10:I11" si="0">H10/1000</f>
        <v>0.19019999999999998</v>
      </c>
      <c r="K10" s="56" t="s">
        <v>60</v>
      </c>
      <c r="L10" s="5">
        <v>1021.22</v>
      </c>
      <c r="M10" s="5">
        <v>344.92</v>
      </c>
      <c r="N10" s="47">
        <f t="shared" ref="N10:N11" si="1">M10/1000</f>
        <v>0.34492</v>
      </c>
    </row>
    <row r="11" spans="1:23" x14ac:dyDescent="0.25">
      <c r="F11" s="56" t="s">
        <v>61</v>
      </c>
      <c r="G11" s="5">
        <v>307.10000000000002</v>
      </c>
      <c r="H11" s="5">
        <v>485.4</v>
      </c>
      <c r="I11" s="47">
        <f t="shared" si="0"/>
        <v>0.4854</v>
      </c>
      <c r="K11" s="56" t="s">
        <v>61</v>
      </c>
      <c r="L11" s="5">
        <v>307.10000000000002</v>
      </c>
      <c r="M11" s="5">
        <v>452.46</v>
      </c>
      <c r="N11" s="47">
        <f t="shared" si="1"/>
        <v>0.45245999999999997</v>
      </c>
    </row>
    <row r="12" spans="1:23" x14ac:dyDescent="0.25">
      <c r="F12" s="10" t="s">
        <v>67</v>
      </c>
      <c r="G12" s="5">
        <f>SUM(G9:G11)</f>
        <v>1466.4099999999999</v>
      </c>
      <c r="H12" s="5">
        <f t="shared" ref="H12:I12" si="2">SUM(H9:H11)</f>
        <v>894.25</v>
      </c>
      <c r="I12" s="47">
        <f t="shared" si="2"/>
        <v>0.89424999999999999</v>
      </c>
      <c r="K12" s="10" t="s">
        <v>67</v>
      </c>
      <c r="L12" s="5">
        <f>SUM(L9:L11)</f>
        <v>1466.4099999999999</v>
      </c>
      <c r="M12" s="5">
        <f t="shared" ref="M12:N12" si="3">SUM(M9:M11)</f>
        <v>1000.8299999999999</v>
      </c>
      <c r="N12" s="47">
        <f t="shared" si="3"/>
        <v>1.0008300000000001</v>
      </c>
    </row>
    <row r="14" spans="1:23" x14ac:dyDescent="0.25">
      <c r="F14" s="56" t="s">
        <v>403</v>
      </c>
      <c r="G14" s="5" t="s">
        <v>43</v>
      </c>
      <c r="H14" s="5" t="s">
        <v>137</v>
      </c>
      <c r="I14" s="46" t="s">
        <v>138</v>
      </c>
      <c r="K14" s="56" t="s">
        <v>404</v>
      </c>
      <c r="L14" s="5" t="s">
        <v>43</v>
      </c>
      <c r="M14" s="5" t="s">
        <v>137</v>
      </c>
      <c r="N14" s="46" t="s">
        <v>138</v>
      </c>
    </row>
    <row r="15" spans="1:23" x14ac:dyDescent="0.25">
      <c r="A15" t="s">
        <v>182</v>
      </c>
      <c r="F15" s="56" t="s">
        <v>68</v>
      </c>
      <c r="G15" s="5">
        <v>166.46</v>
      </c>
      <c r="H15" s="5">
        <v>264.04000000000002</v>
      </c>
      <c r="I15" s="47">
        <f>H15/1000</f>
        <v>0.26404</v>
      </c>
      <c r="K15" s="56" t="s">
        <v>68</v>
      </c>
      <c r="L15" s="5">
        <v>166.46</v>
      </c>
      <c r="M15" s="5">
        <v>245.25</v>
      </c>
      <c r="N15" s="47">
        <f>M15/1000</f>
        <v>0.24525</v>
      </c>
    </row>
    <row r="16" spans="1:23" x14ac:dyDescent="0.25">
      <c r="F16" s="56" t="s">
        <v>69</v>
      </c>
      <c r="G16" s="5">
        <v>854.45</v>
      </c>
      <c r="H16" s="5">
        <v>136706.53</v>
      </c>
      <c r="I16" s="47">
        <f t="shared" ref="I16:I17" si="4">H16/1000</f>
        <v>136.70652999999999</v>
      </c>
      <c r="K16" s="56" t="s">
        <v>69</v>
      </c>
      <c r="L16" s="5">
        <v>854.45</v>
      </c>
      <c r="M16" s="5">
        <v>54684</v>
      </c>
      <c r="N16" s="47">
        <f t="shared" ref="N16:N17" si="5">M16/1000</f>
        <v>54.683999999999997</v>
      </c>
    </row>
    <row r="17" spans="1:16" x14ac:dyDescent="0.25">
      <c r="F17" s="56" t="s">
        <v>61</v>
      </c>
      <c r="G17" s="5">
        <v>311.67</v>
      </c>
      <c r="H17" s="5">
        <v>494.36</v>
      </c>
      <c r="I17" s="47">
        <f t="shared" si="4"/>
        <v>0.49436000000000002</v>
      </c>
      <c r="K17" s="56" t="s">
        <v>61</v>
      </c>
      <c r="L17" s="5">
        <v>311.67</v>
      </c>
      <c r="M17" s="5">
        <v>459.19</v>
      </c>
      <c r="N17" s="47">
        <f t="shared" si="5"/>
        <v>0.45918999999999999</v>
      </c>
    </row>
    <row r="18" spans="1:16" x14ac:dyDescent="0.25">
      <c r="F18" s="10" t="s">
        <v>67</v>
      </c>
      <c r="G18" s="5">
        <f>SUM(G15:G17)</f>
        <v>1332.5800000000002</v>
      </c>
      <c r="H18" s="5">
        <f t="shared" ref="H18:I18" si="6">SUM(H15:H17)</f>
        <v>137464.93</v>
      </c>
      <c r="I18" s="47">
        <f t="shared" si="6"/>
        <v>137.46492999999998</v>
      </c>
      <c r="K18" s="10" t="s">
        <v>67</v>
      </c>
      <c r="L18" s="5">
        <f>SUM(L15:L17)</f>
        <v>1332.5800000000002</v>
      </c>
      <c r="M18" s="5">
        <f t="shared" ref="M18:N18" si="7">SUM(M15:M17)</f>
        <v>55388.44</v>
      </c>
      <c r="N18" s="47">
        <f t="shared" si="7"/>
        <v>55.388439999999996</v>
      </c>
    </row>
    <row r="20" spans="1:16" x14ac:dyDescent="0.25">
      <c r="F20" s="56" t="s">
        <v>38</v>
      </c>
      <c r="G20" s="5" t="s">
        <v>43</v>
      </c>
      <c r="H20" s="5" t="s">
        <v>137</v>
      </c>
      <c r="I20" s="46" t="s">
        <v>138</v>
      </c>
      <c r="K20" s="56" t="s">
        <v>38</v>
      </c>
      <c r="L20" s="5" t="s">
        <v>43</v>
      </c>
      <c r="M20" s="5" t="s">
        <v>137</v>
      </c>
      <c r="N20" s="46" t="s">
        <v>138</v>
      </c>
    </row>
    <row r="21" spans="1:16" x14ac:dyDescent="0.25">
      <c r="F21" s="56" t="s">
        <v>68</v>
      </c>
      <c r="G21" s="5">
        <v>166.46</v>
      </c>
      <c r="H21" s="5">
        <v>264.04000000000002</v>
      </c>
      <c r="I21" s="47">
        <f>H21/1000</f>
        <v>0.26404</v>
      </c>
      <c r="K21" s="56" t="s">
        <v>68</v>
      </c>
      <c r="L21" s="5">
        <v>166.46</v>
      </c>
      <c r="M21" s="5">
        <v>245.25</v>
      </c>
      <c r="N21" s="47">
        <f>M21/1000</f>
        <v>0.24525</v>
      </c>
    </row>
    <row r="22" spans="1:16" x14ac:dyDescent="0.25">
      <c r="F22" s="56" t="s">
        <v>69</v>
      </c>
      <c r="G22" s="5">
        <v>854.45</v>
      </c>
      <c r="H22" s="5">
        <v>287083.71999999997</v>
      </c>
      <c r="I22" s="47">
        <f t="shared" ref="I22:I23" si="8">H22/1000</f>
        <v>287.08371999999997</v>
      </c>
      <c r="K22" s="56" t="s">
        <v>69</v>
      </c>
      <c r="L22" s="5">
        <v>854.45</v>
      </c>
      <c r="M22" s="5">
        <v>114838</v>
      </c>
      <c r="N22" s="47">
        <f t="shared" ref="N22:N23" si="9">M22/1000</f>
        <v>114.83799999999999</v>
      </c>
    </row>
    <row r="23" spans="1:16" x14ac:dyDescent="0.25">
      <c r="F23" s="56" t="s">
        <v>61</v>
      </c>
      <c r="G23" s="5">
        <v>311.67</v>
      </c>
      <c r="H23" s="5">
        <v>494.36</v>
      </c>
      <c r="I23" s="47">
        <f t="shared" si="8"/>
        <v>0.49436000000000002</v>
      </c>
      <c r="K23" s="56" t="s">
        <v>61</v>
      </c>
      <c r="L23" s="5">
        <v>311.67</v>
      </c>
      <c r="M23" s="5">
        <v>459.19</v>
      </c>
      <c r="N23" s="47">
        <f t="shared" si="9"/>
        <v>0.45918999999999999</v>
      </c>
    </row>
    <row r="24" spans="1:16" x14ac:dyDescent="0.25">
      <c r="F24" s="10" t="s">
        <v>67</v>
      </c>
      <c r="G24" s="5">
        <f>SUM(G21:G23)</f>
        <v>1332.5800000000002</v>
      </c>
      <c r="H24" s="5">
        <f t="shared" ref="H24:I24" si="10">SUM(H21:H23)</f>
        <v>287842.11999999994</v>
      </c>
      <c r="I24" s="47">
        <f t="shared" si="10"/>
        <v>287.84211999999997</v>
      </c>
      <c r="K24" s="10" t="s">
        <v>67</v>
      </c>
      <c r="L24" s="5">
        <f>SUM(L21:L23)</f>
        <v>1332.5800000000002</v>
      </c>
      <c r="M24" s="5">
        <f t="shared" ref="M24:N24" si="11">SUM(M21:M23)</f>
        <v>115542.44</v>
      </c>
      <c r="N24" s="47">
        <f t="shared" si="11"/>
        <v>115.54244</v>
      </c>
    </row>
    <row r="25" spans="1:16" x14ac:dyDescent="0.25">
      <c r="A25" t="s">
        <v>183</v>
      </c>
    </row>
    <row r="26" spans="1:16" x14ac:dyDescent="0.25">
      <c r="F26" s="56" t="s">
        <v>39</v>
      </c>
      <c r="G26" s="5" t="s">
        <v>43</v>
      </c>
      <c r="H26" s="5" t="s">
        <v>137</v>
      </c>
      <c r="I26" s="46" t="s">
        <v>138</v>
      </c>
      <c r="K26" s="56" t="s">
        <v>39</v>
      </c>
      <c r="L26" s="5" t="s">
        <v>43</v>
      </c>
      <c r="M26" s="5" t="s">
        <v>137</v>
      </c>
      <c r="N26" s="46" t="s">
        <v>138</v>
      </c>
      <c r="P26" t="s">
        <v>192</v>
      </c>
    </row>
    <row r="27" spans="1:16" x14ac:dyDescent="0.25">
      <c r="F27" s="56" t="s">
        <v>83</v>
      </c>
      <c r="G27" s="5">
        <v>1162.92</v>
      </c>
      <c r="H27" s="5">
        <v>1736.9</v>
      </c>
      <c r="I27" s="47">
        <f>H27/1000</f>
        <v>1.7369000000000001</v>
      </c>
      <c r="K27" s="56" t="s">
        <v>83</v>
      </c>
      <c r="L27" s="5">
        <v>1162.92</v>
      </c>
      <c r="M27" s="5">
        <v>1606.9</v>
      </c>
      <c r="N27" s="47">
        <f>M27/1000</f>
        <v>1.6069</v>
      </c>
    </row>
    <row r="34" spans="1:16" x14ac:dyDescent="0.25">
      <c r="A34" t="s">
        <v>188</v>
      </c>
    </row>
    <row r="42" spans="1:16" x14ac:dyDescent="0.25">
      <c r="A42" t="s">
        <v>189</v>
      </c>
    </row>
    <row r="45" spans="1:16" x14ac:dyDescent="0.25">
      <c r="P45" t="s">
        <v>193</v>
      </c>
    </row>
    <row r="52" spans="1:1" x14ac:dyDescent="0.25">
      <c r="A52" t="s">
        <v>185</v>
      </c>
    </row>
    <row r="65" spans="16:16" x14ac:dyDescent="0.25">
      <c r="P65" t="s">
        <v>194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0A68B-A6AC-44C4-8252-EA5F3AE15445}">
  <dimension ref="A1:AH136"/>
  <sheetViews>
    <sheetView topLeftCell="A67" zoomScaleNormal="100" workbookViewId="0">
      <selection activeCell="AP15" sqref="AP15"/>
    </sheetView>
  </sheetViews>
  <sheetFormatPr defaultRowHeight="15" x14ac:dyDescent="0.25"/>
  <cols>
    <col min="1" max="1" width="24.5703125" bestFit="1" customWidth="1"/>
    <col min="2" max="2" width="17.140625" customWidth="1"/>
    <col min="3" max="3" width="22.85546875" bestFit="1" customWidth="1"/>
    <col min="4" max="4" width="28.7109375" bestFit="1" customWidth="1"/>
    <col min="6" max="6" width="11.7109375" customWidth="1"/>
  </cols>
  <sheetData>
    <row r="1" spans="1:34" x14ac:dyDescent="0.25">
      <c r="A1" s="178" t="s">
        <v>48</v>
      </c>
      <c r="B1" s="178"/>
      <c r="C1" s="178"/>
      <c r="D1" s="178"/>
      <c r="E1" s="178"/>
      <c r="H1" t="s">
        <v>70</v>
      </c>
      <c r="Q1" t="s">
        <v>59</v>
      </c>
      <c r="Y1" t="s">
        <v>133</v>
      </c>
      <c r="AH1" t="s">
        <v>161</v>
      </c>
    </row>
    <row r="2" spans="1:34" s="7" customFormat="1" x14ac:dyDescent="0.25">
      <c r="A2" s="4" t="s">
        <v>55</v>
      </c>
      <c r="B2" s="175" t="s">
        <v>195</v>
      </c>
      <c r="C2" s="175"/>
      <c r="D2" s="175"/>
      <c r="E2" s="175"/>
      <c r="AH2" s="7" t="s">
        <v>162</v>
      </c>
    </row>
    <row r="3" spans="1:34" x14ac:dyDescent="0.25">
      <c r="A3" s="3" t="s">
        <v>56</v>
      </c>
      <c r="B3" s="177"/>
      <c r="C3" s="177"/>
      <c r="D3" s="177"/>
      <c r="E3" s="177"/>
    </row>
    <row r="4" spans="1:34" ht="30" customHeight="1" x14ac:dyDescent="0.25">
      <c r="A4" s="4" t="s">
        <v>57</v>
      </c>
      <c r="B4" s="175" t="s">
        <v>63</v>
      </c>
      <c r="C4" s="176"/>
      <c r="D4" s="176"/>
      <c r="E4" s="176"/>
    </row>
    <row r="5" spans="1:34" x14ac:dyDescent="0.25">
      <c r="A5" s="3" t="s">
        <v>65</v>
      </c>
      <c r="B5" s="177" t="s">
        <v>66</v>
      </c>
      <c r="C5" s="177"/>
      <c r="D5" s="177"/>
      <c r="E5" s="177"/>
    </row>
    <row r="6" spans="1:34" x14ac:dyDescent="0.25">
      <c r="A6" t="s">
        <v>196</v>
      </c>
    </row>
    <row r="7" spans="1:34" x14ac:dyDescent="0.25">
      <c r="A7" t="s">
        <v>77</v>
      </c>
    </row>
    <row r="8" spans="1:34" x14ac:dyDescent="0.25">
      <c r="A8" t="s">
        <v>79</v>
      </c>
    </row>
    <row r="9" spans="1:34" x14ac:dyDescent="0.25">
      <c r="A9" s="49" t="s">
        <v>176</v>
      </c>
      <c r="B9" s="49"/>
      <c r="C9" s="49"/>
    </row>
    <row r="11" spans="1:34" x14ac:dyDescent="0.25">
      <c r="A11" s="8" t="s">
        <v>35</v>
      </c>
      <c r="B11" s="8" t="s">
        <v>43</v>
      </c>
      <c r="C11" s="8" t="s">
        <v>64</v>
      </c>
      <c r="D11" s="8" t="s">
        <v>58</v>
      </c>
    </row>
    <row r="12" spans="1:34" x14ac:dyDescent="0.25">
      <c r="A12" s="8" t="s">
        <v>54</v>
      </c>
      <c r="B12" s="8">
        <v>130</v>
      </c>
      <c r="C12" s="8">
        <v>0.15</v>
      </c>
      <c r="D12" s="8">
        <v>2105</v>
      </c>
    </row>
    <row r="13" spans="1:34" x14ac:dyDescent="0.25">
      <c r="A13" s="8" t="s">
        <v>60</v>
      </c>
      <c r="B13" s="8">
        <v>1072</v>
      </c>
      <c r="C13" s="8">
        <v>0.18</v>
      </c>
      <c r="D13" s="8">
        <v>10840</v>
      </c>
    </row>
    <row r="14" spans="1:34" x14ac:dyDescent="0.25">
      <c r="A14" s="8" t="s">
        <v>61</v>
      </c>
      <c r="B14" s="8">
        <v>305</v>
      </c>
      <c r="C14" s="8">
        <v>0.32</v>
      </c>
      <c r="D14" s="8">
        <v>4372</v>
      </c>
    </row>
    <row r="15" spans="1:34" x14ac:dyDescent="0.25">
      <c r="A15" s="10" t="s">
        <v>67</v>
      </c>
      <c r="B15" s="8">
        <f>SUM(B12:B14)</f>
        <v>1507</v>
      </c>
      <c r="C15" s="8">
        <f>SUM(C12:C14)</f>
        <v>0.64999999999999991</v>
      </c>
      <c r="D15" s="8">
        <f>SUM(D12:D14)</f>
        <v>17317</v>
      </c>
    </row>
    <row r="16" spans="1:34" x14ac:dyDescent="0.25">
      <c r="H16" t="s">
        <v>71</v>
      </c>
      <c r="Q16" t="s">
        <v>72</v>
      </c>
    </row>
    <row r="17" spans="1:34" x14ac:dyDescent="0.25">
      <c r="A17" s="8" t="s">
        <v>36</v>
      </c>
      <c r="B17" s="8" t="s">
        <v>43</v>
      </c>
      <c r="C17" s="8" t="s">
        <v>64</v>
      </c>
      <c r="D17" s="8" t="s">
        <v>58</v>
      </c>
    </row>
    <row r="18" spans="1:34" x14ac:dyDescent="0.25">
      <c r="A18" s="8" t="s">
        <v>68</v>
      </c>
      <c r="B18" s="8">
        <v>161</v>
      </c>
      <c r="C18" s="8">
        <v>0.17</v>
      </c>
      <c r="D18" s="8">
        <v>2340</v>
      </c>
    </row>
    <row r="19" spans="1:34" x14ac:dyDescent="0.25">
      <c r="A19" s="11" t="s">
        <v>69</v>
      </c>
      <c r="B19" s="11">
        <v>677</v>
      </c>
      <c r="C19" s="11">
        <v>3.7949999999999999</v>
      </c>
      <c r="D19" s="11">
        <v>48539</v>
      </c>
      <c r="E19" t="s">
        <v>82</v>
      </c>
    </row>
    <row r="20" spans="1:34" x14ac:dyDescent="0.25">
      <c r="A20" s="8" t="s">
        <v>61</v>
      </c>
      <c r="B20" s="8">
        <v>307</v>
      </c>
      <c r="C20" s="8">
        <v>0.32</v>
      </c>
      <c r="D20" s="8">
        <v>4390</v>
      </c>
    </row>
    <row r="21" spans="1:34" x14ac:dyDescent="0.25">
      <c r="A21" s="10" t="s">
        <v>67</v>
      </c>
      <c r="B21" s="8">
        <f>SUM(B18:B20)</f>
        <v>1145</v>
      </c>
      <c r="C21" s="8">
        <f>SUM(C18:C20)</f>
        <v>4.2850000000000001</v>
      </c>
      <c r="D21" s="8">
        <f>SUM(D18:D20)</f>
        <v>55269</v>
      </c>
    </row>
    <row r="22" spans="1:34" x14ac:dyDescent="0.25">
      <c r="AH22" t="s">
        <v>163</v>
      </c>
    </row>
    <row r="23" spans="1:34" x14ac:dyDescent="0.25">
      <c r="A23" s="8" t="s">
        <v>38</v>
      </c>
      <c r="B23" s="8" t="s">
        <v>43</v>
      </c>
      <c r="C23" s="8" t="s">
        <v>64</v>
      </c>
      <c r="D23" s="8" t="s">
        <v>58</v>
      </c>
    </row>
    <row r="24" spans="1:34" x14ac:dyDescent="0.25">
      <c r="A24" s="8" t="s">
        <v>68</v>
      </c>
      <c r="B24" s="8">
        <v>161</v>
      </c>
      <c r="C24" s="8">
        <v>0.17</v>
      </c>
      <c r="D24" s="8">
        <v>2340</v>
      </c>
    </row>
    <row r="25" spans="1:34" x14ac:dyDescent="0.25">
      <c r="A25" s="8" t="s">
        <v>69</v>
      </c>
      <c r="B25" s="8">
        <v>677</v>
      </c>
      <c r="C25" s="8">
        <v>7.4999999999999997E-2</v>
      </c>
      <c r="D25" s="8">
        <v>971</v>
      </c>
    </row>
    <row r="26" spans="1:34" x14ac:dyDescent="0.25">
      <c r="A26" s="8" t="s">
        <v>61</v>
      </c>
      <c r="B26" s="8">
        <v>307</v>
      </c>
      <c r="C26" s="8">
        <v>0.32</v>
      </c>
      <c r="D26" s="8">
        <v>4390</v>
      </c>
    </row>
    <row r="27" spans="1:34" x14ac:dyDescent="0.25">
      <c r="A27" s="10" t="s">
        <v>67</v>
      </c>
      <c r="B27" s="8">
        <f>SUM(B24:B26)</f>
        <v>1145</v>
      </c>
      <c r="C27" s="8">
        <f>SUM(C24:C26)</f>
        <v>0.56499999999999995</v>
      </c>
      <c r="D27" s="8">
        <f>SUM(D24:D26)</f>
        <v>7701</v>
      </c>
    </row>
    <row r="29" spans="1:34" x14ac:dyDescent="0.25">
      <c r="A29" s="8" t="s">
        <v>39</v>
      </c>
      <c r="B29" s="8" t="s">
        <v>43</v>
      </c>
      <c r="C29" s="8" t="s">
        <v>64</v>
      </c>
      <c r="D29" s="8" t="s">
        <v>58</v>
      </c>
    </row>
    <row r="30" spans="1:34" x14ac:dyDescent="0.25">
      <c r="A30" s="10" t="s">
        <v>83</v>
      </c>
      <c r="B30" s="8">
        <v>1133</v>
      </c>
      <c r="C30" s="8">
        <v>1.18</v>
      </c>
      <c r="D30" s="8">
        <v>16495</v>
      </c>
    </row>
    <row r="32" spans="1:34" x14ac:dyDescent="0.25">
      <c r="A32" s="53" t="s">
        <v>160</v>
      </c>
    </row>
    <row r="34" spans="1:34" x14ac:dyDescent="0.25">
      <c r="A34" s="52" t="s">
        <v>35</v>
      </c>
      <c r="B34" s="52" t="s">
        <v>43</v>
      </c>
      <c r="C34" s="52" t="s">
        <v>64</v>
      </c>
      <c r="D34" s="52" t="s">
        <v>58</v>
      </c>
      <c r="Y34" s="7" t="s">
        <v>134</v>
      </c>
    </row>
    <row r="35" spans="1:34" x14ac:dyDescent="0.25">
      <c r="A35" s="52" t="s">
        <v>54</v>
      </c>
      <c r="B35" s="52">
        <v>130</v>
      </c>
      <c r="C35" s="52">
        <v>0.11</v>
      </c>
      <c r="D35" s="52">
        <v>1497</v>
      </c>
      <c r="Y35" t="s">
        <v>135</v>
      </c>
    </row>
    <row r="36" spans="1:34" x14ac:dyDescent="0.25">
      <c r="A36" s="52" t="s">
        <v>60</v>
      </c>
      <c r="B36" s="52">
        <v>1072</v>
      </c>
      <c r="C36" s="52">
        <v>0.16</v>
      </c>
      <c r="D36" s="52">
        <v>9825</v>
      </c>
      <c r="Y36" t="s">
        <v>136</v>
      </c>
    </row>
    <row r="37" spans="1:34" x14ac:dyDescent="0.25">
      <c r="A37" s="52" t="s">
        <v>61</v>
      </c>
      <c r="B37" s="52">
        <v>305</v>
      </c>
      <c r="C37" s="52">
        <v>0.25</v>
      </c>
      <c r="D37" s="52">
        <v>3383</v>
      </c>
    </row>
    <row r="38" spans="1:34" x14ac:dyDescent="0.25">
      <c r="A38" s="10" t="s">
        <v>67</v>
      </c>
      <c r="B38" s="52">
        <f>SUM(B35:B37)</f>
        <v>1507</v>
      </c>
      <c r="C38" s="52">
        <f>SUM(C35:C37)</f>
        <v>0.52</v>
      </c>
      <c r="D38" s="52">
        <f>SUM(D35:D37)</f>
        <v>14705</v>
      </c>
      <c r="H38" t="s">
        <v>73</v>
      </c>
      <c r="Q38" t="s">
        <v>75</v>
      </c>
    </row>
    <row r="39" spans="1:34" x14ac:dyDescent="0.25">
      <c r="H39" t="s">
        <v>74</v>
      </c>
    </row>
    <row r="40" spans="1:34" x14ac:dyDescent="0.25">
      <c r="A40" s="52" t="s">
        <v>36</v>
      </c>
      <c r="B40" s="52" t="s">
        <v>43</v>
      </c>
      <c r="C40" s="52" t="s">
        <v>64</v>
      </c>
      <c r="D40" s="52" t="s">
        <v>58</v>
      </c>
    </row>
    <row r="41" spans="1:34" x14ac:dyDescent="0.25">
      <c r="A41" s="52" t="s">
        <v>68</v>
      </c>
      <c r="B41" s="52">
        <v>161</v>
      </c>
      <c r="C41" s="52">
        <v>0.13</v>
      </c>
      <c r="D41" s="52">
        <v>1829</v>
      </c>
    </row>
    <row r="42" spans="1:34" x14ac:dyDescent="0.25">
      <c r="A42" s="11" t="s">
        <v>69</v>
      </c>
      <c r="B42" s="11">
        <v>677</v>
      </c>
      <c r="C42" s="11">
        <v>5.9610000000000003</v>
      </c>
      <c r="D42" s="11">
        <v>76267</v>
      </c>
    </row>
    <row r="43" spans="1:34" x14ac:dyDescent="0.25">
      <c r="A43" s="52" t="s">
        <v>61</v>
      </c>
      <c r="B43" s="52">
        <v>307</v>
      </c>
      <c r="C43" s="52">
        <v>0.25</v>
      </c>
      <c r="D43" s="52">
        <v>3383</v>
      </c>
      <c r="AH43" t="s">
        <v>164</v>
      </c>
    </row>
    <row r="44" spans="1:34" x14ac:dyDescent="0.25">
      <c r="A44" s="10" t="s">
        <v>67</v>
      </c>
      <c r="B44" s="52">
        <f>SUM(B41:B43)</f>
        <v>1145</v>
      </c>
      <c r="C44" s="52">
        <f>SUM(C41:C43)</f>
        <v>6.3410000000000002</v>
      </c>
      <c r="D44" s="52">
        <f>SUM(D41:D43)</f>
        <v>81479</v>
      </c>
    </row>
    <row r="46" spans="1:34" x14ac:dyDescent="0.25">
      <c r="A46" s="52" t="s">
        <v>38</v>
      </c>
      <c r="B46" s="52" t="s">
        <v>43</v>
      </c>
      <c r="C46" s="52" t="s">
        <v>64</v>
      </c>
      <c r="D46" s="52" t="s">
        <v>58</v>
      </c>
    </row>
    <row r="47" spans="1:34" x14ac:dyDescent="0.25">
      <c r="A47" s="52" t="s">
        <v>68</v>
      </c>
      <c r="B47" s="52">
        <v>161</v>
      </c>
      <c r="C47" s="52">
        <v>0.13</v>
      </c>
      <c r="D47" s="52">
        <v>1829</v>
      </c>
    </row>
    <row r="48" spans="1:34" x14ac:dyDescent="0.25">
      <c r="A48" s="52" t="s">
        <v>69</v>
      </c>
      <c r="B48" s="52">
        <v>677</v>
      </c>
      <c r="C48" s="52">
        <v>0.25</v>
      </c>
      <c r="D48" s="52">
        <v>1336</v>
      </c>
    </row>
    <row r="49" spans="1:34" x14ac:dyDescent="0.25">
      <c r="A49" s="52" t="s">
        <v>61</v>
      </c>
      <c r="B49" s="52">
        <v>307</v>
      </c>
      <c r="C49" s="52"/>
      <c r="D49" s="52">
        <v>3383</v>
      </c>
    </row>
    <row r="50" spans="1:34" x14ac:dyDescent="0.25">
      <c r="A50" s="10" t="s">
        <v>67</v>
      </c>
      <c r="B50" s="52">
        <f>SUM(B47:B49)</f>
        <v>1145</v>
      </c>
      <c r="C50" s="52">
        <f>SUM(C47:C49)</f>
        <v>0.38</v>
      </c>
      <c r="D50" s="52">
        <f>SUM(D47:D49)</f>
        <v>6548</v>
      </c>
    </row>
    <row r="52" spans="1:34" x14ac:dyDescent="0.25">
      <c r="A52" s="52" t="s">
        <v>39</v>
      </c>
      <c r="B52" s="52" t="s">
        <v>43</v>
      </c>
      <c r="C52" s="52" t="s">
        <v>64</v>
      </c>
      <c r="D52" s="52" t="s">
        <v>58</v>
      </c>
    </row>
    <row r="53" spans="1:34" x14ac:dyDescent="0.25">
      <c r="A53" s="10" t="s">
        <v>83</v>
      </c>
      <c r="B53" s="52">
        <v>1133</v>
      </c>
      <c r="C53" s="52">
        <v>1.18</v>
      </c>
      <c r="D53" s="52">
        <v>12985</v>
      </c>
    </row>
    <row r="57" spans="1:34" x14ac:dyDescent="0.25">
      <c r="H57" t="s">
        <v>76</v>
      </c>
      <c r="Q57" t="s">
        <v>78</v>
      </c>
    </row>
    <row r="64" spans="1:34" x14ac:dyDescent="0.25">
      <c r="AH64" t="s">
        <v>165</v>
      </c>
    </row>
    <row r="65" spans="8:34" x14ac:dyDescent="0.25">
      <c r="AH65" t="s">
        <v>166</v>
      </c>
    </row>
    <row r="79" spans="8:34" x14ac:dyDescent="0.25">
      <c r="H79" t="s">
        <v>80</v>
      </c>
      <c r="Q79" t="s">
        <v>81</v>
      </c>
    </row>
    <row r="86" spans="34:34" x14ac:dyDescent="0.25">
      <c r="AH86" t="s">
        <v>168</v>
      </c>
    </row>
    <row r="101" spans="8:17" x14ac:dyDescent="0.25">
      <c r="H101" t="s">
        <v>84</v>
      </c>
      <c r="Q101" t="s">
        <v>85</v>
      </c>
    </row>
    <row r="115" spans="34:34" x14ac:dyDescent="0.25">
      <c r="AH115" t="s">
        <v>167</v>
      </c>
    </row>
    <row r="136" spans="34:34" x14ac:dyDescent="0.25">
      <c r="AH136" t="s">
        <v>169</v>
      </c>
    </row>
  </sheetData>
  <mergeCells count="5">
    <mergeCell ref="B4:E4"/>
    <mergeCell ref="B3:E3"/>
    <mergeCell ref="B2:E2"/>
    <mergeCell ref="A1:E1"/>
    <mergeCell ref="B5:E5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90215-EF9E-49F2-B385-83D76ADCCB65}">
  <dimension ref="A1:AP50"/>
  <sheetViews>
    <sheetView topLeftCell="B6" zoomScale="85" zoomScaleNormal="85" workbookViewId="0">
      <selection activeCell="E23" sqref="E23"/>
    </sheetView>
  </sheetViews>
  <sheetFormatPr defaultRowHeight="15" x14ac:dyDescent="0.25"/>
  <cols>
    <col min="1" max="1" width="23.140625" bestFit="1" customWidth="1"/>
    <col min="2" max="2" width="18.28515625" customWidth="1"/>
    <col min="3" max="3" width="20.7109375" bestFit="1" customWidth="1"/>
    <col min="4" max="4" width="34.28515625" bestFit="1" customWidth="1"/>
    <col min="5" max="5" width="39.28515625" bestFit="1" customWidth="1"/>
    <col min="6" max="6" width="10.42578125" customWidth="1"/>
  </cols>
  <sheetData>
    <row r="1" spans="1:42" x14ac:dyDescent="0.25">
      <c r="A1" s="180" t="s">
        <v>198</v>
      </c>
      <c r="B1" s="181"/>
      <c r="C1" s="181"/>
      <c r="D1" s="182"/>
      <c r="E1" s="137"/>
    </row>
    <row r="2" spans="1:42" ht="15" customHeight="1" x14ac:dyDescent="0.25">
      <c r="A2" s="4" t="s">
        <v>57</v>
      </c>
      <c r="B2" s="186" t="s">
        <v>63</v>
      </c>
      <c r="C2" s="187"/>
      <c r="D2" s="188"/>
      <c r="E2" s="138"/>
    </row>
    <row r="3" spans="1:42" x14ac:dyDescent="0.25">
      <c r="A3" s="3" t="s">
        <v>65</v>
      </c>
      <c r="B3" s="180" t="s">
        <v>387</v>
      </c>
      <c r="C3" s="181"/>
      <c r="D3" s="182"/>
      <c r="E3" s="137"/>
    </row>
    <row r="4" spans="1:42" x14ac:dyDescent="0.25">
      <c r="A4" s="180" t="s">
        <v>196</v>
      </c>
      <c r="B4" s="181"/>
      <c r="C4" s="181"/>
      <c r="D4" s="182"/>
      <c r="E4" s="137"/>
    </row>
    <row r="5" spans="1:42" ht="29.25" customHeight="1" x14ac:dyDescent="0.25">
      <c r="A5" s="183" t="s">
        <v>209</v>
      </c>
      <c r="B5" s="184"/>
      <c r="C5" s="184"/>
      <c r="D5" s="185"/>
      <c r="E5" s="139"/>
    </row>
    <row r="6" spans="1:42" x14ac:dyDescent="0.25">
      <c r="A6" s="180" t="s">
        <v>79</v>
      </c>
      <c r="B6" s="181"/>
      <c r="C6" s="181"/>
      <c r="D6" s="182"/>
      <c r="E6" s="137"/>
    </row>
    <row r="7" spans="1:42" x14ac:dyDescent="0.25">
      <c r="A7" s="180" t="s">
        <v>197</v>
      </c>
      <c r="B7" s="181"/>
      <c r="C7" s="181"/>
      <c r="D7" s="182"/>
      <c r="E7" s="137"/>
    </row>
    <row r="8" spans="1:42" x14ac:dyDescent="0.25">
      <c r="A8" s="180" t="s">
        <v>257</v>
      </c>
      <c r="B8" s="181"/>
      <c r="C8" s="181"/>
      <c r="D8" s="182"/>
      <c r="E8" s="137"/>
    </row>
    <row r="9" spans="1:42" x14ac:dyDescent="0.25">
      <c r="N9" t="s">
        <v>203</v>
      </c>
      <c r="T9" t="s">
        <v>210</v>
      </c>
      <c r="Z9" t="s">
        <v>389</v>
      </c>
      <c r="AG9" t="s">
        <v>392</v>
      </c>
      <c r="AP9" t="s">
        <v>395</v>
      </c>
    </row>
    <row r="10" spans="1:42" x14ac:dyDescent="0.25">
      <c r="A10" s="57" t="s">
        <v>35</v>
      </c>
      <c r="B10" s="57" t="s">
        <v>43</v>
      </c>
      <c r="C10" s="57" t="s">
        <v>64</v>
      </c>
      <c r="D10" s="67" t="s">
        <v>256</v>
      </c>
      <c r="E10" s="84"/>
      <c r="F10" t="s">
        <v>388</v>
      </c>
      <c r="N10" t="s">
        <v>205</v>
      </c>
      <c r="T10" t="s">
        <v>211</v>
      </c>
      <c r="Z10" t="s">
        <v>391</v>
      </c>
    </row>
    <row r="11" spans="1:42" x14ac:dyDescent="0.25">
      <c r="A11" s="57" t="s">
        <v>54</v>
      </c>
      <c r="B11" s="57">
        <v>133</v>
      </c>
      <c r="C11" s="57">
        <v>0.11</v>
      </c>
      <c r="D11" s="67">
        <v>0</v>
      </c>
      <c r="E11" s="84"/>
    </row>
    <row r="12" spans="1:42" x14ac:dyDescent="0.25">
      <c r="A12" s="57" t="s">
        <v>60</v>
      </c>
      <c r="B12" s="57">
        <v>1072</v>
      </c>
      <c r="C12" s="41">
        <v>0.16</v>
      </c>
      <c r="D12" s="67"/>
      <c r="E12" s="84"/>
    </row>
    <row r="13" spans="1:42" x14ac:dyDescent="0.25">
      <c r="A13" s="57" t="s">
        <v>61</v>
      </c>
      <c r="B13" s="57">
        <v>305</v>
      </c>
      <c r="C13" s="57">
        <v>0.25</v>
      </c>
      <c r="D13" s="67">
        <v>0</v>
      </c>
      <c r="E13" s="84"/>
    </row>
    <row r="14" spans="1:42" x14ac:dyDescent="0.25">
      <c r="A14" s="10" t="s">
        <v>67</v>
      </c>
      <c r="B14" s="57">
        <f>SUM(B11:B13)</f>
        <v>1510</v>
      </c>
      <c r="C14" s="57">
        <f>SUM(C11:C13)</f>
        <v>0.52</v>
      </c>
      <c r="D14" s="67">
        <f>SUM(D11:D13)</f>
        <v>0</v>
      </c>
      <c r="E14" s="84"/>
    </row>
    <row r="16" spans="1:42" x14ac:dyDescent="0.25">
      <c r="A16" s="140" t="s">
        <v>393</v>
      </c>
      <c r="B16" s="140" t="s">
        <v>43</v>
      </c>
      <c r="C16" s="140" t="s">
        <v>64</v>
      </c>
      <c r="D16" s="140" t="s">
        <v>256</v>
      </c>
    </row>
    <row r="17" spans="1:26" x14ac:dyDescent="0.25">
      <c r="A17" s="140" t="s">
        <v>54</v>
      </c>
      <c r="B17" s="140">
        <v>133</v>
      </c>
      <c r="C17" s="140">
        <v>0.36</v>
      </c>
      <c r="D17" s="140">
        <v>0</v>
      </c>
      <c r="E17" t="s">
        <v>394</v>
      </c>
    </row>
    <row r="18" spans="1:26" x14ac:dyDescent="0.25">
      <c r="A18" s="140" t="s">
        <v>60</v>
      </c>
      <c r="B18" s="140">
        <v>1072</v>
      </c>
      <c r="C18" s="41">
        <v>0.16</v>
      </c>
      <c r="D18" s="140"/>
    </row>
    <row r="19" spans="1:26" x14ac:dyDescent="0.25">
      <c r="A19" s="140" t="s">
        <v>61</v>
      </c>
      <c r="B19" s="140">
        <v>305</v>
      </c>
      <c r="C19" s="140"/>
      <c r="D19" s="140">
        <v>0</v>
      </c>
    </row>
    <row r="20" spans="1:26" x14ac:dyDescent="0.25">
      <c r="A20" s="10" t="s">
        <v>67</v>
      </c>
      <c r="B20" s="140">
        <f>SUM(B17:B19)</f>
        <v>1510</v>
      </c>
      <c r="C20" s="140">
        <f>SUM(C17:C19)</f>
        <v>0.52</v>
      </c>
      <c r="D20" s="140">
        <f>SUM(D17:D19)</f>
        <v>0</v>
      </c>
    </row>
    <row r="22" spans="1:26" x14ac:dyDescent="0.25">
      <c r="A22" s="57" t="s">
        <v>36</v>
      </c>
      <c r="B22" s="57" t="s">
        <v>43</v>
      </c>
      <c r="C22" s="57" t="s">
        <v>64</v>
      </c>
      <c r="D22" s="67" t="s">
        <v>256</v>
      </c>
      <c r="E22" s="84"/>
    </row>
    <row r="23" spans="1:26" x14ac:dyDescent="0.25">
      <c r="A23" s="57" t="s">
        <v>68</v>
      </c>
      <c r="B23" s="57">
        <v>163</v>
      </c>
      <c r="C23" s="57">
        <v>0.13</v>
      </c>
      <c r="D23" s="67">
        <v>0</v>
      </c>
      <c r="E23" s="84"/>
    </row>
    <row r="24" spans="1:26" x14ac:dyDescent="0.25">
      <c r="A24" s="80" t="s">
        <v>69</v>
      </c>
      <c r="B24" s="80">
        <v>668</v>
      </c>
      <c r="C24" s="80">
        <v>5.96</v>
      </c>
      <c r="D24" s="67">
        <v>1.7000000000000001E-2</v>
      </c>
      <c r="E24" s="84"/>
      <c r="F24" t="s">
        <v>204</v>
      </c>
      <c r="N24" t="s">
        <v>206</v>
      </c>
      <c r="T24" t="s">
        <v>214</v>
      </c>
    </row>
    <row r="25" spans="1:26" x14ac:dyDescent="0.25">
      <c r="A25" s="57" t="s">
        <v>61</v>
      </c>
      <c r="B25" s="57">
        <v>305</v>
      </c>
      <c r="C25" s="57">
        <v>0.25</v>
      </c>
      <c r="D25" s="67">
        <v>0</v>
      </c>
      <c r="E25" s="84"/>
    </row>
    <row r="26" spans="1:26" x14ac:dyDescent="0.25">
      <c r="A26" s="10" t="s">
        <v>67</v>
      </c>
      <c r="B26" s="57">
        <f>SUM(B23:B25)</f>
        <v>1136</v>
      </c>
      <c r="C26" s="57">
        <f>SUM(C23:C25)+D24</f>
        <v>6.3570000000000002</v>
      </c>
      <c r="D26" s="67">
        <f>SUM(D23:D25)</f>
        <v>1.7000000000000001E-2</v>
      </c>
      <c r="E26" s="84"/>
    </row>
    <row r="28" spans="1:26" x14ac:dyDescent="0.25">
      <c r="A28" s="57" t="s">
        <v>38</v>
      </c>
      <c r="B28" s="57" t="s">
        <v>43</v>
      </c>
      <c r="C28" s="57" t="s">
        <v>64</v>
      </c>
      <c r="D28" s="67" t="s">
        <v>256</v>
      </c>
      <c r="E28" s="84"/>
    </row>
    <row r="29" spans="1:26" x14ac:dyDescent="0.25">
      <c r="A29" s="57" t="s">
        <v>68</v>
      </c>
      <c r="B29" s="57">
        <v>163</v>
      </c>
      <c r="C29" s="57">
        <v>0.13</v>
      </c>
      <c r="D29" s="67">
        <v>0</v>
      </c>
      <c r="E29" s="84"/>
    </row>
    <row r="30" spans="1:26" x14ac:dyDescent="0.25">
      <c r="A30" s="57" t="s">
        <v>69</v>
      </c>
      <c r="B30" s="57">
        <v>668</v>
      </c>
      <c r="C30" s="41">
        <v>0.51900000000000002</v>
      </c>
      <c r="D30" s="67">
        <v>1.7000000000000001E-2</v>
      </c>
      <c r="E30" s="84"/>
      <c r="Z30" t="s">
        <v>390</v>
      </c>
    </row>
    <row r="31" spans="1:26" x14ac:dyDescent="0.25">
      <c r="A31" s="57" t="s">
        <v>61</v>
      </c>
      <c r="B31" s="57">
        <v>305</v>
      </c>
      <c r="C31" s="57">
        <v>0.25</v>
      </c>
      <c r="D31" s="67">
        <v>0</v>
      </c>
      <c r="E31" s="84"/>
    </row>
    <row r="32" spans="1:26" x14ac:dyDescent="0.25">
      <c r="A32" s="10" t="s">
        <v>67</v>
      </c>
      <c r="B32" s="57">
        <f>SUM(B29:B31)</f>
        <v>1136</v>
      </c>
      <c r="C32" s="57">
        <f>SUM(C29:C31)+D30</f>
        <v>0.91600000000000004</v>
      </c>
      <c r="D32" s="67">
        <f>SUM(D29:D31)</f>
        <v>1.7000000000000001E-2</v>
      </c>
      <c r="E32" s="84"/>
    </row>
    <row r="34" spans="1:20" x14ac:dyDescent="0.25">
      <c r="A34" s="57" t="s">
        <v>39</v>
      </c>
      <c r="B34" s="57" t="s">
        <v>43</v>
      </c>
      <c r="C34" s="57" t="s">
        <v>64</v>
      </c>
      <c r="D34" s="67" t="s">
        <v>256</v>
      </c>
      <c r="E34" s="84"/>
    </row>
    <row r="35" spans="1:20" x14ac:dyDescent="0.25">
      <c r="A35" s="10" t="s">
        <v>83</v>
      </c>
      <c r="B35" s="57">
        <v>1133</v>
      </c>
      <c r="C35" s="57">
        <v>0.91</v>
      </c>
      <c r="D35" s="67">
        <v>0</v>
      </c>
      <c r="E35" s="84"/>
    </row>
    <row r="37" spans="1:20" x14ac:dyDescent="0.25">
      <c r="A37" s="179" t="s">
        <v>213</v>
      </c>
      <c r="B37" s="179"/>
      <c r="C37" s="179"/>
      <c r="D37" s="141"/>
    </row>
    <row r="38" spans="1:20" x14ac:dyDescent="0.25">
      <c r="A38" s="57" t="s">
        <v>39</v>
      </c>
      <c r="B38" s="57" t="s">
        <v>43</v>
      </c>
      <c r="C38" s="57" t="s">
        <v>64</v>
      </c>
      <c r="D38" s="67" t="s">
        <v>256</v>
      </c>
      <c r="E38" s="84"/>
      <c r="N38" t="s">
        <v>207</v>
      </c>
      <c r="T38" t="s">
        <v>240</v>
      </c>
    </row>
    <row r="39" spans="1:20" x14ac:dyDescent="0.25">
      <c r="A39" s="10" t="s">
        <v>83</v>
      </c>
      <c r="B39" s="57">
        <v>1133</v>
      </c>
      <c r="C39" s="57">
        <v>1.34</v>
      </c>
      <c r="D39" s="67">
        <v>0</v>
      </c>
      <c r="E39" s="84"/>
    </row>
    <row r="42" spans="1:20" x14ac:dyDescent="0.25">
      <c r="F42" t="s">
        <v>208</v>
      </c>
    </row>
    <row r="50" spans="6:6" x14ac:dyDescent="0.25">
      <c r="F50" t="s">
        <v>212</v>
      </c>
    </row>
  </sheetData>
  <mergeCells count="9">
    <mergeCell ref="A37:C37"/>
    <mergeCell ref="A8:D8"/>
    <mergeCell ref="A1:D1"/>
    <mergeCell ref="A7:D7"/>
    <mergeCell ref="A6:D6"/>
    <mergeCell ref="A5:D5"/>
    <mergeCell ref="A4:D4"/>
    <mergeCell ref="B3:D3"/>
    <mergeCell ref="B2:D2"/>
  </mergeCells>
  <pageMargins left="0.7" right="0.7" top="0.75" bottom="0.75" header="0.3" footer="0.3"/>
  <pageSetup paperSize="9" orientation="portrait" horizontalDpi="0" verticalDpi="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4F93E-9618-48AC-9BB8-335831F8D3FE}">
  <dimension ref="A1:AD43"/>
  <sheetViews>
    <sheetView topLeftCell="A3" zoomScale="85" zoomScaleNormal="85" workbookViewId="0">
      <selection activeCell="A20" sqref="A20"/>
    </sheetView>
  </sheetViews>
  <sheetFormatPr defaultRowHeight="15" x14ac:dyDescent="0.25"/>
  <cols>
    <col min="1" max="1" width="25" customWidth="1"/>
    <col min="2" max="2" width="30.7109375" bestFit="1" customWidth="1"/>
    <col min="3" max="3" width="12" bestFit="1" customWidth="1"/>
    <col min="4" max="4" width="16.42578125" bestFit="1" customWidth="1"/>
    <col min="6" max="6" width="11.42578125" bestFit="1" customWidth="1"/>
    <col min="7" max="7" width="37.5703125" bestFit="1" customWidth="1"/>
    <col min="8" max="8" width="9.7109375" customWidth="1"/>
    <col min="9" max="9" width="14.42578125" customWidth="1"/>
    <col min="11" max="11" width="13.85546875" bestFit="1" customWidth="1"/>
    <col min="12" max="12" width="13.42578125" bestFit="1" customWidth="1"/>
    <col min="13" max="13" width="25.7109375" bestFit="1" customWidth="1"/>
    <col min="14" max="14" width="22.28515625" bestFit="1" customWidth="1"/>
    <col min="15" max="15" width="33.140625" bestFit="1" customWidth="1"/>
    <col min="16" max="16" width="22.42578125" bestFit="1" customWidth="1"/>
    <col min="19" max="19" width="13" bestFit="1" customWidth="1"/>
    <col min="20" max="20" width="12.85546875" bestFit="1" customWidth="1"/>
    <col min="21" max="21" width="25.7109375" bestFit="1" customWidth="1"/>
    <col min="22" max="22" width="22.28515625" bestFit="1" customWidth="1"/>
    <col min="23" max="23" width="33.140625" bestFit="1" customWidth="1"/>
    <col min="24" max="24" width="30.5703125" bestFit="1" customWidth="1"/>
    <col min="27" max="27" width="13.85546875" bestFit="1" customWidth="1"/>
    <col min="28" max="28" width="22.42578125" bestFit="1" customWidth="1"/>
  </cols>
  <sheetData>
    <row r="1" spans="1:30" x14ac:dyDescent="0.25">
      <c r="A1" t="s">
        <v>104</v>
      </c>
      <c r="J1" s="19"/>
    </row>
    <row r="2" spans="1:30" x14ac:dyDescent="0.25">
      <c r="R2" t="s">
        <v>287</v>
      </c>
      <c r="Z2" t="s">
        <v>290</v>
      </c>
      <c r="AD2" t="s">
        <v>291</v>
      </c>
    </row>
    <row r="3" spans="1:30" ht="15.75" thickBot="1" x14ac:dyDescent="0.3">
      <c r="A3" t="s">
        <v>378</v>
      </c>
      <c r="U3" t="s">
        <v>288</v>
      </c>
      <c r="AD3" t="s">
        <v>292</v>
      </c>
    </row>
    <row r="4" spans="1:30" x14ac:dyDescent="0.25">
      <c r="A4" s="27" t="s">
        <v>86</v>
      </c>
      <c r="B4" s="9" t="s">
        <v>90</v>
      </c>
      <c r="C4" s="9" t="s">
        <v>91</v>
      </c>
      <c r="D4" s="9" t="s">
        <v>92</v>
      </c>
      <c r="E4" s="9" t="s">
        <v>90</v>
      </c>
      <c r="F4" s="9" t="s">
        <v>91</v>
      </c>
      <c r="G4" s="9" t="s">
        <v>92</v>
      </c>
      <c r="J4" s="29" t="s">
        <v>35</v>
      </c>
      <c r="K4" s="30" t="s">
        <v>125</v>
      </c>
      <c r="L4" s="35" t="s">
        <v>127</v>
      </c>
      <c r="M4" s="35" t="s">
        <v>128</v>
      </c>
      <c r="N4" s="35" t="s">
        <v>129</v>
      </c>
      <c r="O4" s="35" t="s">
        <v>409</v>
      </c>
      <c r="P4" s="36" t="s">
        <v>265</v>
      </c>
      <c r="R4" s="29" t="s">
        <v>35</v>
      </c>
      <c r="S4" s="30" t="s">
        <v>125</v>
      </c>
      <c r="T4" s="35" t="s">
        <v>127</v>
      </c>
      <c r="U4" s="35" t="s">
        <v>128</v>
      </c>
      <c r="V4" s="35" t="s">
        <v>129</v>
      </c>
      <c r="W4" s="35" t="s">
        <v>409</v>
      </c>
      <c r="X4" s="36" t="s">
        <v>265</v>
      </c>
      <c r="Z4" s="29" t="s">
        <v>35</v>
      </c>
      <c r="AA4" s="35" t="s">
        <v>43</v>
      </c>
      <c r="AB4" s="36" t="s">
        <v>265</v>
      </c>
    </row>
    <row r="5" spans="1:30" x14ac:dyDescent="0.25">
      <c r="A5" s="3" t="s">
        <v>93</v>
      </c>
      <c r="B5" s="178" t="s">
        <v>88</v>
      </c>
      <c r="C5" s="178"/>
      <c r="D5" s="178"/>
      <c r="E5" s="178" t="s">
        <v>89</v>
      </c>
      <c r="F5" s="178"/>
      <c r="G5" s="178"/>
      <c r="J5" s="31" t="s">
        <v>106</v>
      </c>
      <c r="K5" s="9">
        <f>H36*D37</f>
        <v>2168.7200000000003</v>
      </c>
      <c r="L5" s="39">
        <f>K5*B11</f>
        <v>45.543120000000009</v>
      </c>
      <c r="M5" s="39">
        <f>L5*D6</f>
        <v>177.61816800000003</v>
      </c>
      <c r="N5" s="39">
        <f>M5/H36</f>
        <v>11.101135500000002</v>
      </c>
      <c r="O5" s="39">
        <f>N5*H36</f>
        <v>177.61816800000003</v>
      </c>
      <c r="P5" s="40">
        <f>O5/1000</f>
        <v>0.17761816800000002</v>
      </c>
      <c r="R5" s="31" t="s">
        <v>106</v>
      </c>
      <c r="S5" s="39">
        <f>+(B22*D37)*E30</f>
        <v>46.085300000000011</v>
      </c>
      <c r="T5" s="39">
        <f>+S5*B11</f>
        <v>0.96779130000000024</v>
      </c>
      <c r="U5" s="39">
        <f>+T5*D6</f>
        <v>3.7743860700000007</v>
      </c>
      <c r="V5" s="39"/>
      <c r="W5" s="39"/>
      <c r="X5" s="40">
        <f>+U5/1000</f>
        <v>3.7743860700000008E-3</v>
      </c>
      <c r="Z5" s="75" t="s">
        <v>106</v>
      </c>
      <c r="AA5" s="71">
        <f>+D37</f>
        <v>135.54500000000002</v>
      </c>
      <c r="AB5" s="40">
        <f>+P5+X5</f>
        <v>0.18139255407000002</v>
      </c>
    </row>
    <row r="6" spans="1:30" x14ac:dyDescent="0.25">
      <c r="A6" s="24" t="s">
        <v>87</v>
      </c>
      <c r="B6" s="22">
        <v>0.69</v>
      </c>
      <c r="C6" s="22">
        <v>3.21</v>
      </c>
      <c r="D6" s="22">
        <v>3.9</v>
      </c>
      <c r="E6" s="9">
        <v>0.56999999999999995</v>
      </c>
      <c r="F6" s="9">
        <v>2.67</v>
      </c>
      <c r="G6" s="9">
        <v>3.24</v>
      </c>
      <c r="J6" s="32" t="s">
        <v>107</v>
      </c>
      <c r="K6" s="9">
        <f>((H23*E23)*B31)*D38</f>
        <v>1334427.7500000002</v>
      </c>
      <c r="L6" s="39"/>
      <c r="M6" s="39">
        <f>(K6*B17)/1000</f>
        <v>64052.532000000014</v>
      </c>
      <c r="N6" s="39">
        <f>M6/((H23*E23)*B31)</f>
        <v>50.237280000000013</v>
      </c>
      <c r="O6" s="39">
        <f>N6*H36</f>
        <v>803.7964800000002</v>
      </c>
      <c r="P6" s="40">
        <f t="shared" ref="P6:P8" si="0">O6/1000</f>
        <v>0.80379648000000015</v>
      </c>
      <c r="R6" s="32" t="s">
        <v>107</v>
      </c>
      <c r="S6" s="39">
        <f>+((C23*E23)+C24)*D38*E31</f>
        <v>224497.84500000006</v>
      </c>
      <c r="T6" s="39"/>
      <c r="U6" s="39">
        <f>+(S6*B17)/1000</f>
        <v>10775.896560000003</v>
      </c>
      <c r="V6" s="39">
        <f>+U6/(E23*B31)</f>
        <v>845.168357647059</v>
      </c>
      <c r="W6" s="39">
        <f>+V6</f>
        <v>845.168357647059</v>
      </c>
      <c r="X6" s="40">
        <f>+W6/1000</f>
        <v>0.845168357647059</v>
      </c>
      <c r="Z6" s="76" t="s">
        <v>107</v>
      </c>
      <c r="AA6" s="71">
        <f>+D38</f>
        <v>1046.6100000000001</v>
      </c>
      <c r="AB6" s="40">
        <f t="shared" ref="AB6:AB7" si="1">+P6+X6</f>
        <v>1.6489648376470591</v>
      </c>
    </row>
    <row r="7" spans="1:30" x14ac:dyDescent="0.25">
      <c r="A7" s="26" t="s">
        <v>94</v>
      </c>
      <c r="B7" s="22">
        <v>0.26</v>
      </c>
      <c r="C7" s="22">
        <v>3.15</v>
      </c>
      <c r="D7" s="22">
        <v>3.41</v>
      </c>
      <c r="E7" s="9">
        <v>0.25</v>
      </c>
      <c r="F7" s="9">
        <v>3.06</v>
      </c>
      <c r="G7" s="9">
        <v>3.31</v>
      </c>
      <c r="J7" s="31" t="s">
        <v>106</v>
      </c>
      <c r="K7" s="9">
        <f>H36*D39</f>
        <v>4896.8</v>
      </c>
      <c r="L7" s="39">
        <f>K7*B11</f>
        <v>102.83280000000001</v>
      </c>
      <c r="M7" s="39">
        <f>L7*D6</f>
        <v>401.04792000000003</v>
      </c>
      <c r="N7" s="39">
        <f>M7/H36</f>
        <v>25.065495000000002</v>
      </c>
      <c r="O7" s="39">
        <f>N7*H36</f>
        <v>401.04792000000003</v>
      </c>
      <c r="P7" s="40">
        <f t="shared" si="0"/>
        <v>0.40104792000000006</v>
      </c>
      <c r="R7" s="31" t="s">
        <v>106</v>
      </c>
      <c r="S7" s="39">
        <f>+(B22*D39)*E30</f>
        <v>104.05700000000002</v>
      </c>
      <c r="T7" s="39">
        <f>+S7*B11</f>
        <v>2.1851970000000005</v>
      </c>
      <c r="U7" s="39">
        <f>+T7*D6</f>
        <v>8.5222683000000021</v>
      </c>
      <c r="V7" s="39"/>
      <c r="W7" s="39"/>
      <c r="X7" s="40">
        <f>+U7/1000</f>
        <v>8.5222683000000018E-3</v>
      </c>
      <c r="Z7" s="75" t="s">
        <v>106</v>
      </c>
      <c r="AA7" s="71">
        <f>+D39</f>
        <v>306.05</v>
      </c>
      <c r="AB7" s="40">
        <f t="shared" si="1"/>
        <v>0.40957018830000008</v>
      </c>
    </row>
    <row r="8" spans="1:30" ht="15.75" thickBot="1" x14ac:dyDescent="0.3">
      <c r="A8" s="84"/>
      <c r="B8" s="84"/>
      <c r="C8" s="84"/>
      <c r="D8" s="84"/>
      <c r="E8" s="84"/>
      <c r="F8" s="84"/>
      <c r="G8" s="84"/>
      <c r="J8" s="33" t="s">
        <v>67</v>
      </c>
      <c r="K8" s="37"/>
      <c r="L8" s="42"/>
      <c r="M8" s="42"/>
      <c r="N8" s="42">
        <f>SUM(N5:N7)</f>
        <v>86.403910500000009</v>
      </c>
      <c r="O8" s="42">
        <f>SUM(O5:O7)</f>
        <v>1382.4625680000001</v>
      </c>
      <c r="P8" s="43">
        <f t="shared" si="0"/>
        <v>1.3824625680000002</v>
      </c>
      <c r="R8" s="33" t="s">
        <v>67</v>
      </c>
      <c r="S8" s="42"/>
      <c r="T8" s="42"/>
      <c r="U8" s="42"/>
      <c r="V8" s="42"/>
      <c r="W8" s="42"/>
      <c r="X8" s="43">
        <f>SUM(X5:X7)</f>
        <v>0.85746501201705905</v>
      </c>
      <c r="Z8" s="77" t="s">
        <v>67</v>
      </c>
      <c r="AA8" s="37">
        <f>SUM(AA5:AA7)</f>
        <v>1488.2050000000002</v>
      </c>
      <c r="AB8" s="43">
        <f>SUM(AB5:AB7)</f>
        <v>2.2399275800170595</v>
      </c>
    </row>
    <row r="9" spans="1:30" x14ac:dyDescent="0.25">
      <c r="A9" t="s">
        <v>379</v>
      </c>
      <c r="V9" s="134">
        <f>+U6/(C23*E23*B31)</f>
        <v>28.172278588235301</v>
      </c>
      <c r="W9" s="134">
        <f>+V9*C23</f>
        <v>845.168357647059</v>
      </c>
      <c r="X9" t="s">
        <v>289</v>
      </c>
    </row>
    <row r="10" spans="1:30" ht="15.75" thickBot="1" x14ac:dyDescent="0.3">
      <c r="A10" s="28" t="s">
        <v>98</v>
      </c>
      <c r="B10" s="9" t="s">
        <v>100</v>
      </c>
      <c r="C10" s="9" t="s">
        <v>101</v>
      </c>
      <c r="J10" t="s">
        <v>219</v>
      </c>
      <c r="Z10" s="191" t="s">
        <v>405</v>
      </c>
      <c r="AA10" s="191"/>
      <c r="AB10" s="191"/>
    </row>
    <row r="11" spans="1:30" x14ac:dyDescent="0.25">
      <c r="A11" s="24" t="s">
        <v>99</v>
      </c>
      <c r="B11" s="22">
        <v>2.1000000000000001E-2</v>
      </c>
      <c r="C11" s="9">
        <v>2.5000000000000001E-2</v>
      </c>
      <c r="J11" s="29" t="s">
        <v>35</v>
      </c>
      <c r="K11" s="30" t="s">
        <v>125</v>
      </c>
      <c r="L11" s="35" t="s">
        <v>127</v>
      </c>
      <c r="M11" s="35" t="s">
        <v>128</v>
      </c>
      <c r="N11" s="35" t="s">
        <v>129</v>
      </c>
      <c r="O11" s="35" t="s">
        <v>409</v>
      </c>
      <c r="P11" s="36" t="s">
        <v>265</v>
      </c>
      <c r="Z11" s="29" t="s">
        <v>35</v>
      </c>
      <c r="AA11" s="35" t="s">
        <v>43</v>
      </c>
      <c r="AB11" s="36" t="s">
        <v>265</v>
      </c>
    </row>
    <row r="12" spans="1:30" x14ac:dyDescent="0.25">
      <c r="A12" s="26" t="s">
        <v>102</v>
      </c>
      <c r="B12" s="22">
        <v>2.9499999999999998E-2</v>
      </c>
      <c r="C12" s="9">
        <v>3.04E-2</v>
      </c>
      <c r="J12" s="31" t="s">
        <v>106</v>
      </c>
      <c r="K12" s="20">
        <f>H36*D37</f>
        <v>2168.7200000000003</v>
      </c>
      <c r="L12" s="39">
        <f>K12*B11</f>
        <v>45.543120000000009</v>
      </c>
      <c r="M12" s="39">
        <f>L12*D6</f>
        <v>177.61816800000003</v>
      </c>
      <c r="N12" s="39">
        <f>M12/H36</f>
        <v>11.101135500000002</v>
      </c>
      <c r="O12" s="39">
        <f>N12*H36</f>
        <v>177.61816800000003</v>
      </c>
      <c r="P12" s="40">
        <f>O12/1000</f>
        <v>0.17761816800000002</v>
      </c>
      <c r="Z12" s="75" t="s">
        <v>106</v>
      </c>
      <c r="AA12" s="71">
        <f>+D37</f>
        <v>135.54500000000002</v>
      </c>
      <c r="AB12" s="40">
        <f>+P12+X5</f>
        <v>0.18139255407000002</v>
      </c>
    </row>
    <row r="13" spans="1:30" x14ac:dyDescent="0.25">
      <c r="A13" s="26" t="s">
        <v>103</v>
      </c>
      <c r="B13" s="22">
        <v>6.13E-2</v>
      </c>
      <c r="C13" s="9">
        <v>6.3200000000000006E-2</v>
      </c>
      <c r="J13" s="32" t="s">
        <v>107</v>
      </c>
      <c r="K13" s="20">
        <f>((H23*E23)*B31)*D38</f>
        <v>1334427.7500000002</v>
      </c>
      <c r="L13" s="39"/>
      <c r="M13" s="39">
        <f>(K13*B18)/1000</f>
        <v>44036.115750000004</v>
      </c>
      <c r="N13" s="39">
        <f>M13/(H23*E23*B31)</f>
        <v>34.538130000000002</v>
      </c>
      <c r="O13" s="39">
        <f>N13*H36</f>
        <v>552.61008000000004</v>
      </c>
      <c r="P13" s="40">
        <f>O13/1000</f>
        <v>0.55261008</v>
      </c>
      <c r="Z13" s="76" t="s">
        <v>107</v>
      </c>
      <c r="AA13" s="71">
        <f>+D38</f>
        <v>1046.6100000000001</v>
      </c>
      <c r="AB13" s="40">
        <f t="shared" ref="AB13" si="2">+P13+X6</f>
        <v>1.397778437647059</v>
      </c>
    </row>
    <row r="14" spans="1:30" x14ac:dyDescent="0.25">
      <c r="A14" s="84"/>
      <c r="B14" s="84"/>
      <c r="C14" s="84"/>
      <c r="J14" s="31" t="s">
        <v>106</v>
      </c>
      <c r="K14" s="20">
        <f>H36*D39</f>
        <v>4896.8</v>
      </c>
      <c r="L14" s="39">
        <f>K14*B11</f>
        <v>102.83280000000001</v>
      </c>
      <c r="M14" s="39">
        <f>L14*D6</f>
        <v>401.04792000000003</v>
      </c>
      <c r="N14" s="39">
        <f>M14/H36</f>
        <v>25.065495000000002</v>
      </c>
      <c r="O14" s="39">
        <f>N14*H36</f>
        <v>401.04792000000003</v>
      </c>
      <c r="P14" s="40">
        <f t="shared" ref="P14" si="3">O14/1000</f>
        <v>0.40104792000000006</v>
      </c>
      <c r="Z14" s="75" t="s">
        <v>106</v>
      </c>
      <c r="AA14" s="71">
        <f>+D39</f>
        <v>306.05</v>
      </c>
      <c r="AB14" s="40">
        <f>+P14+X7</f>
        <v>0.40957018830000008</v>
      </c>
    </row>
    <row r="15" spans="1:30" ht="15.75" thickBot="1" x14ac:dyDescent="0.3">
      <c r="A15" t="s">
        <v>380</v>
      </c>
      <c r="J15" s="33" t="s">
        <v>67</v>
      </c>
      <c r="K15" s="37"/>
      <c r="L15" s="42"/>
      <c r="M15" s="42"/>
      <c r="N15" s="42">
        <f>SUM(N12:N14)</f>
        <v>70.704760500000006</v>
      </c>
      <c r="O15" s="42">
        <f>SUM(O12:O14)</f>
        <v>1131.2761680000001</v>
      </c>
      <c r="P15" s="43">
        <f>SUM(P12:P14)</f>
        <v>1.1312761680000001</v>
      </c>
      <c r="Z15" s="77" t="s">
        <v>67</v>
      </c>
      <c r="AA15" s="37">
        <f>SUM(AA12:AA14)</f>
        <v>1488.2050000000002</v>
      </c>
      <c r="AB15" s="43">
        <f>SUM(AB12:AB14)</f>
        <v>1.9887411800170591</v>
      </c>
    </row>
    <row r="16" spans="1:30" x14ac:dyDescent="0.25">
      <c r="A16" s="25" t="s">
        <v>95</v>
      </c>
      <c r="B16" s="9" t="s">
        <v>96</v>
      </c>
    </row>
    <row r="17" spans="1:28" ht="15.75" thickBot="1" x14ac:dyDescent="0.3">
      <c r="A17" s="25" t="s">
        <v>97</v>
      </c>
      <c r="B17" s="22">
        <v>48</v>
      </c>
      <c r="J17" t="s">
        <v>131</v>
      </c>
    </row>
    <row r="18" spans="1:28" x14ac:dyDescent="0.25">
      <c r="A18" s="25" t="s">
        <v>141</v>
      </c>
      <c r="B18" s="22">
        <v>33</v>
      </c>
      <c r="J18" s="29" t="s">
        <v>36</v>
      </c>
      <c r="K18" s="30" t="s">
        <v>125</v>
      </c>
      <c r="L18" s="35" t="s">
        <v>127</v>
      </c>
      <c r="M18" s="35" t="s">
        <v>128</v>
      </c>
      <c r="N18" s="35" t="s">
        <v>129</v>
      </c>
      <c r="O18" s="35" t="s">
        <v>409</v>
      </c>
      <c r="P18" s="36" t="s">
        <v>265</v>
      </c>
      <c r="R18" s="29" t="s">
        <v>36</v>
      </c>
      <c r="S18" s="30" t="s">
        <v>125</v>
      </c>
      <c r="T18" s="35" t="s">
        <v>127</v>
      </c>
      <c r="U18" s="35" t="s">
        <v>128</v>
      </c>
      <c r="V18" s="35" t="s">
        <v>129</v>
      </c>
      <c r="W18" s="35" t="s">
        <v>409</v>
      </c>
      <c r="X18" s="36" t="s">
        <v>265</v>
      </c>
      <c r="Z18" s="29" t="s">
        <v>36</v>
      </c>
      <c r="AA18" s="35" t="s">
        <v>43</v>
      </c>
      <c r="AB18" s="36" t="s">
        <v>265</v>
      </c>
    </row>
    <row r="19" spans="1:28" x14ac:dyDescent="0.25">
      <c r="J19" s="31" t="s">
        <v>106</v>
      </c>
      <c r="K19" s="71">
        <f>(H36)*D40</f>
        <v>2635.6800000000003</v>
      </c>
      <c r="L19" s="39">
        <f>K19*B11</f>
        <v>55.349280000000007</v>
      </c>
      <c r="M19" s="39">
        <f>L19*D6</f>
        <v>215.86219200000002</v>
      </c>
      <c r="N19" s="39">
        <f>M19/H36</f>
        <v>13.491387000000001</v>
      </c>
      <c r="O19" s="39">
        <f>N19*$H$36</f>
        <v>215.86219200000002</v>
      </c>
      <c r="P19" s="40">
        <f>O19/1000</f>
        <v>0.21586219200000001</v>
      </c>
      <c r="R19" s="31" t="s">
        <v>106</v>
      </c>
      <c r="S19" s="39">
        <f>+(B22*D40)*E30</f>
        <v>56.008200000000009</v>
      </c>
      <c r="T19" s="39">
        <f>+S19*B11</f>
        <v>1.1761722000000003</v>
      </c>
      <c r="U19" s="39">
        <f>+T19*D6</f>
        <v>4.5870715800000008</v>
      </c>
      <c r="V19" s="39"/>
      <c r="W19" s="39"/>
      <c r="X19" s="40">
        <f>+U19/1000</f>
        <v>4.587071580000001E-3</v>
      </c>
      <c r="Z19" s="31" t="s">
        <v>106</v>
      </c>
      <c r="AA19" s="71">
        <f>+D40</f>
        <v>164.73000000000002</v>
      </c>
      <c r="AB19" s="40">
        <f>+P19+X19</f>
        <v>0.22044926358</v>
      </c>
    </row>
    <row r="20" spans="1:28" x14ac:dyDescent="0.25">
      <c r="A20" s="135" t="s">
        <v>384</v>
      </c>
      <c r="J20" s="78" t="s">
        <v>120</v>
      </c>
      <c r="K20" s="41">
        <f>(H25*B32)*D41</f>
        <v>24359200</v>
      </c>
      <c r="L20" s="39">
        <f>K20*B12</f>
        <v>718596.39999999991</v>
      </c>
      <c r="M20" s="39">
        <f>L20*D7</f>
        <v>2450413.7239999999</v>
      </c>
      <c r="N20" s="39">
        <f>M20/(H25*B32)</f>
        <v>76.575428875</v>
      </c>
      <c r="O20" s="39">
        <f>N20*$H$36</f>
        <v>1225.206862</v>
      </c>
      <c r="P20" s="40">
        <f t="shared" ref="P20:P21" si="4">O20/1000</f>
        <v>1.2252068620000001</v>
      </c>
      <c r="R20" s="78" t="s">
        <v>120</v>
      </c>
      <c r="S20" s="39">
        <f>+(B25*D41)*E32</f>
        <v>0</v>
      </c>
      <c r="T20" s="39">
        <f>+S20*B12</f>
        <v>0</v>
      </c>
      <c r="U20" s="39">
        <f>+T20*D7</f>
        <v>0</v>
      </c>
      <c r="V20" s="39"/>
      <c r="W20" s="39"/>
      <c r="X20" s="40"/>
      <c r="Z20" s="78" t="s">
        <v>120</v>
      </c>
      <c r="AA20" s="71">
        <f>+D41</f>
        <v>761.22500000000002</v>
      </c>
      <c r="AB20" s="40">
        <f t="shared" ref="AB20:AB21" si="5">+P20+X20</f>
        <v>1.2252068620000001</v>
      </c>
    </row>
    <row r="21" spans="1:28" x14ac:dyDescent="0.25">
      <c r="A21" s="28" t="s">
        <v>105</v>
      </c>
      <c r="B21" s="9"/>
      <c r="C21" s="9"/>
      <c r="D21" s="9"/>
      <c r="E21" s="9"/>
      <c r="F21" s="9"/>
      <c r="G21" s="9"/>
      <c r="H21" s="9"/>
      <c r="J21" s="31" t="s">
        <v>106</v>
      </c>
      <c r="K21" s="71">
        <f>(H36)*D42</f>
        <v>4933.3600000000006</v>
      </c>
      <c r="L21" s="39">
        <f>K21*B11</f>
        <v>103.60056000000002</v>
      </c>
      <c r="M21" s="39">
        <f>L21*D6</f>
        <v>404.04218400000008</v>
      </c>
      <c r="N21" s="39">
        <f>M21/H36</f>
        <v>25.252636500000005</v>
      </c>
      <c r="O21" s="39">
        <f>N21*$H$36</f>
        <v>404.04218400000008</v>
      </c>
      <c r="P21" s="40">
        <f t="shared" si="4"/>
        <v>0.40404218400000008</v>
      </c>
      <c r="R21" s="31" t="s">
        <v>106</v>
      </c>
      <c r="S21" s="39">
        <f>+(B22*D42)*E30</f>
        <v>104.83390000000001</v>
      </c>
      <c r="T21" s="39">
        <f>+S21*B11</f>
        <v>2.2015119000000003</v>
      </c>
      <c r="U21" s="39">
        <f>+T21*D6</f>
        <v>8.5858964100000001</v>
      </c>
      <c r="V21" s="39"/>
      <c r="W21" s="39"/>
      <c r="X21" s="40">
        <f>+U21/1000</f>
        <v>8.5858964100000001E-3</v>
      </c>
      <c r="Z21" s="31" t="s">
        <v>106</v>
      </c>
      <c r="AA21" s="71">
        <f>+D42</f>
        <v>308.33500000000004</v>
      </c>
      <c r="AB21" s="40">
        <f t="shared" si="5"/>
        <v>0.4126280804100001</v>
      </c>
    </row>
    <row r="22" spans="1:28" ht="15.75" thickBot="1" x14ac:dyDescent="0.3">
      <c r="A22" s="24" t="s">
        <v>418</v>
      </c>
      <c r="B22" s="112">
        <v>2</v>
      </c>
      <c r="C22" s="142" t="s">
        <v>249</v>
      </c>
      <c r="D22" s="73"/>
      <c r="E22" s="9"/>
      <c r="F22" s="9"/>
      <c r="G22" s="9"/>
      <c r="H22" s="73"/>
      <c r="J22" s="33" t="s">
        <v>67</v>
      </c>
      <c r="K22" s="37"/>
      <c r="L22" s="42"/>
      <c r="M22" s="42"/>
      <c r="N22" s="42">
        <f>SUM(N19:N21)</f>
        <v>115.31945237500001</v>
      </c>
      <c r="O22" s="42">
        <f t="shared" ref="O22" si="6">SUM(O19:O21)</f>
        <v>1845.1112380000002</v>
      </c>
      <c r="P22" s="43">
        <f t="shared" ref="P22" si="7">SUM(P19:P21)</f>
        <v>1.8451112380000003</v>
      </c>
      <c r="R22" s="33" t="s">
        <v>67</v>
      </c>
      <c r="S22" s="42"/>
      <c r="T22" s="42"/>
      <c r="U22" s="42"/>
      <c r="V22" s="42"/>
      <c r="W22" s="42"/>
      <c r="X22" s="43">
        <f>SUM(X19:X21)</f>
        <v>1.3172967990000001E-2</v>
      </c>
      <c r="Z22" s="33" t="s">
        <v>67</v>
      </c>
      <c r="AA22" s="37">
        <f>SUM(AA19:AA21)</f>
        <v>1234.29</v>
      </c>
      <c r="AB22" s="43">
        <f>SUM(AB19:AB21)</f>
        <v>1.85828420599</v>
      </c>
    </row>
    <row r="23" spans="1:28" x14ac:dyDescent="0.25">
      <c r="A23" s="189" t="s">
        <v>108</v>
      </c>
      <c r="B23" s="142" t="s">
        <v>412</v>
      </c>
      <c r="C23" s="113">
        <v>30</v>
      </c>
      <c r="D23" s="73" t="s">
        <v>109</v>
      </c>
      <c r="E23" s="22">
        <v>15</v>
      </c>
      <c r="F23" s="9"/>
      <c r="G23" s="9" t="s">
        <v>419</v>
      </c>
      <c r="H23" s="22">
        <v>100</v>
      </c>
    </row>
    <row r="24" spans="1:28" ht="15.75" thickBot="1" x14ac:dyDescent="0.3">
      <c r="A24" s="190"/>
      <c r="B24" s="142" t="s">
        <v>413</v>
      </c>
      <c r="C24" s="113">
        <v>200</v>
      </c>
      <c r="D24" s="73"/>
      <c r="E24" s="9"/>
      <c r="F24" s="9"/>
      <c r="G24" s="9"/>
      <c r="H24" s="9"/>
      <c r="J24" t="s">
        <v>130</v>
      </c>
    </row>
    <row r="25" spans="1:28" x14ac:dyDescent="0.25">
      <c r="A25" s="26" t="s">
        <v>416</v>
      </c>
      <c r="B25" s="113">
        <v>25000</v>
      </c>
      <c r="C25" s="142" t="s">
        <v>249</v>
      </c>
      <c r="D25" s="9"/>
      <c r="E25" s="9"/>
      <c r="F25" s="9"/>
      <c r="G25" s="9" t="s">
        <v>414</v>
      </c>
      <c r="H25" s="23">
        <v>80000</v>
      </c>
      <c r="J25" s="29" t="s">
        <v>38</v>
      </c>
      <c r="K25" s="30" t="s">
        <v>125</v>
      </c>
      <c r="L25" s="35" t="s">
        <v>127</v>
      </c>
      <c r="M25" s="35" t="s">
        <v>128</v>
      </c>
      <c r="N25" s="35" t="s">
        <v>129</v>
      </c>
      <c r="O25" s="35" t="s">
        <v>409</v>
      </c>
      <c r="P25" s="36" t="s">
        <v>265</v>
      </c>
      <c r="R25" s="29" t="s">
        <v>38</v>
      </c>
      <c r="S25" s="30" t="s">
        <v>125</v>
      </c>
      <c r="T25" s="35" t="s">
        <v>127</v>
      </c>
      <c r="U25" s="35" t="s">
        <v>128</v>
      </c>
      <c r="V25" s="35" t="s">
        <v>129</v>
      </c>
      <c r="W25" s="35" t="s">
        <v>409</v>
      </c>
      <c r="X25" s="36" t="s">
        <v>265</v>
      </c>
      <c r="Z25" s="29" t="s">
        <v>38</v>
      </c>
      <c r="AA25" s="35" t="s">
        <v>43</v>
      </c>
      <c r="AB25" s="36" t="s">
        <v>265</v>
      </c>
    </row>
    <row r="26" spans="1:28" x14ac:dyDescent="0.25">
      <c r="A26" s="143" t="s">
        <v>417</v>
      </c>
      <c r="B26" s="113">
        <v>25000</v>
      </c>
      <c r="C26" s="142" t="s">
        <v>249</v>
      </c>
      <c r="D26" s="142"/>
      <c r="E26" s="142"/>
      <c r="F26" s="142"/>
      <c r="G26" s="142" t="s">
        <v>415</v>
      </c>
      <c r="H26" s="23">
        <v>80000</v>
      </c>
      <c r="J26" s="31" t="s">
        <v>106</v>
      </c>
      <c r="K26" s="71">
        <f>(H36)*D40</f>
        <v>2635.6800000000003</v>
      </c>
      <c r="L26" s="39">
        <f>K26*B11</f>
        <v>55.349280000000007</v>
      </c>
      <c r="M26" s="39">
        <f>L26*D6</f>
        <v>215.86219200000002</v>
      </c>
      <c r="N26" s="39">
        <f>M26/H36</f>
        <v>13.491387000000001</v>
      </c>
      <c r="O26" s="39">
        <f>N26*$H$36</f>
        <v>215.86219200000002</v>
      </c>
      <c r="P26" s="40">
        <f>O26/1000</f>
        <v>0.21586219200000001</v>
      </c>
      <c r="R26" s="31" t="s">
        <v>106</v>
      </c>
      <c r="S26" s="39">
        <f>+(B22*D40)*E30</f>
        <v>56.008200000000009</v>
      </c>
      <c r="T26" s="39">
        <f>+S26*B11</f>
        <v>1.1761722000000003</v>
      </c>
      <c r="U26" s="39">
        <f>+T26*D6</f>
        <v>4.5870715800000008</v>
      </c>
      <c r="V26" s="39"/>
      <c r="W26" s="39"/>
      <c r="X26" s="40">
        <f>+U26/1000</f>
        <v>4.587071580000001E-3</v>
      </c>
      <c r="Z26" s="31" t="s">
        <v>106</v>
      </c>
      <c r="AA26" s="71">
        <f>+D40</f>
        <v>164.73000000000002</v>
      </c>
      <c r="AB26" s="40">
        <f>+P26+X26</f>
        <v>0.22044926358</v>
      </c>
    </row>
    <row r="27" spans="1:28" x14ac:dyDescent="0.25">
      <c r="A27" s="84"/>
      <c r="B27" s="84"/>
      <c r="C27" s="84"/>
      <c r="D27" s="84"/>
      <c r="E27" s="84"/>
      <c r="F27" s="84"/>
      <c r="G27" s="84"/>
      <c r="H27" s="84"/>
      <c r="J27" s="78" t="s">
        <v>120</v>
      </c>
      <c r="K27" s="41">
        <f>(H25*B33)*D41</f>
        <v>24359200</v>
      </c>
      <c r="L27" s="39">
        <f>K27*B13</f>
        <v>1493218.96</v>
      </c>
      <c r="M27" s="39">
        <f>L27*D7</f>
        <v>5091876.6535999998</v>
      </c>
      <c r="N27" s="39">
        <f>M27/(H25*B33)</f>
        <v>159.12114542500001</v>
      </c>
      <c r="O27" s="39">
        <f>N27*$H$36</f>
        <v>2545.9383268000001</v>
      </c>
      <c r="P27" s="40">
        <f t="shared" ref="P27:P28" si="8">O27/1000</f>
        <v>2.5459383268</v>
      </c>
      <c r="R27" s="78" t="s">
        <v>120</v>
      </c>
      <c r="S27" s="39">
        <f>+(B25*D41)*E33</f>
        <v>0</v>
      </c>
      <c r="T27" s="39">
        <f>+S27*B13</f>
        <v>0</v>
      </c>
      <c r="U27" s="39">
        <f>+T27*D7</f>
        <v>0</v>
      </c>
      <c r="V27" s="39"/>
      <c r="W27" s="39"/>
      <c r="X27" s="40"/>
      <c r="Z27" s="78" t="s">
        <v>120</v>
      </c>
      <c r="AA27" s="71">
        <f>+D41</f>
        <v>761.22500000000002</v>
      </c>
      <c r="AB27" s="40">
        <f t="shared" ref="AB27:AB28" si="9">+P27+X27</f>
        <v>2.5459383268</v>
      </c>
    </row>
    <row r="28" spans="1:28" x14ac:dyDescent="0.25">
      <c r="A28" t="s">
        <v>382</v>
      </c>
      <c r="J28" s="31" t="s">
        <v>106</v>
      </c>
      <c r="K28" s="71">
        <f>(H36)*D42</f>
        <v>4933.3600000000006</v>
      </c>
      <c r="L28" s="39">
        <f>K28*B11</f>
        <v>103.60056000000002</v>
      </c>
      <c r="M28" s="39">
        <f>L28*D6</f>
        <v>404.04218400000008</v>
      </c>
      <c r="N28" s="39">
        <f>M28/H36</f>
        <v>25.252636500000005</v>
      </c>
      <c r="O28" s="39">
        <f>N28*$H$36</f>
        <v>404.04218400000008</v>
      </c>
      <c r="P28" s="40">
        <f t="shared" si="8"/>
        <v>0.40404218400000008</v>
      </c>
      <c r="R28" s="31" t="s">
        <v>106</v>
      </c>
      <c r="S28" s="39">
        <f>+(B22*D42)*E30</f>
        <v>104.83390000000001</v>
      </c>
      <c r="T28" s="39">
        <f>+S28*B11</f>
        <v>2.2015119000000003</v>
      </c>
      <c r="U28" s="39">
        <f>+T28*D6</f>
        <v>8.5858964100000001</v>
      </c>
      <c r="V28" s="39"/>
      <c r="W28" s="39"/>
      <c r="X28" s="40">
        <f>+U28/1000</f>
        <v>8.5858964100000001E-3</v>
      </c>
      <c r="Z28" s="31" t="s">
        <v>106</v>
      </c>
      <c r="AA28" s="71">
        <f>+D42</f>
        <v>308.33500000000004</v>
      </c>
      <c r="AB28" s="40">
        <f t="shared" si="9"/>
        <v>0.4126280804100001</v>
      </c>
    </row>
    <row r="29" spans="1:28" ht="15.75" thickBot="1" x14ac:dyDescent="0.3">
      <c r="A29" s="28" t="s">
        <v>118</v>
      </c>
      <c r="B29" s="3"/>
      <c r="D29" s="28" t="s">
        <v>123</v>
      </c>
      <c r="E29" s="3"/>
      <c r="J29" s="33" t="s">
        <v>67</v>
      </c>
      <c r="K29" s="37"/>
      <c r="L29" s="42"/>
      <c r="M29" s="42"/>
      <c r="N29" s="42">
        <f>SUM(N26:N28)</f>
        <v>197.86516892500001</v>
      </c>
      <c r="O29" s="42">
        <f t="shared" ref="O29" si="10">SUM(O26:O28)</f>
        <v>3165.8427028000001</v>
      </c>
      <c r="P29" s="43">
        <f t="shared" ref="P29" si="11">SUM(P26:P28)</f>
        <v>3.1658427028</v>
      </c>
      <c r="R29" s="33" t="s">
        <v>67</v>
      </c>
      <c r="S29" s="42"/>
      <c r="T29" s="42"/>
      <c r="U29" s="42"/>
      <c r="V29" s="42"/>
      <c r="W29" s="42"/>
      <c r="X29" s="43">
        <f>SUM(X26:X28)</f>
        <v>1.3172967990000001E-2</v>
      </c>
      <c r="Z29" s="33" t="s">
        <v>67</v>
      </c>
      <c r="AA29" s="37">
        <f>SUM(AA26:AA28)</f>
        <v>1234.29</v>
      </c>
      <c r="AB29" s="43">
        <f>SUM(AB26:AB28)</f>
        <v>3.1790156707900001</v>
      </c>
    </row>
    <row r="30" spans="1:28" ht="15.75" thickBot="1" x14ac:dyDescent="0.3">
      <c r="A30" s="24" t="s">
        <v>106</v>
      </c>
      <c r="B30" s="144">
        <v>0.6</v>
      </c>
      <c r="D30" s="24" t="s">
        <v>106</v>
      </c>
      <c r="E30" s="146">
        <v>0.17</v>
      </c>
    </row>
    <row r="31" spans="1:28" x14ac:dyDescent="0.25">
      <c r="A31" s="25" t="s">
        <v>119</v>
      </c>
      <c r="B31" s="145">
        <v>0.85</v>
      </c>
      <c r="D31" s="25" t="s">
        <v>119</v>
      </c>
      <c r="E31" s="146">
        <v>0.33</v>
      </c>
      <c r="J31" s="29" t="s">
        <v>39</v>
      </c>
      <c r="K31" s="30" t="s">
        <v>125</v>
      </c>
      <c r="L31" s="35" t="s">
        <v>127</v>
      </c>
      <c r="M31" s="35" t="s">
        <v>128</v>
      </c>
      <c r="N31" s="35" t="s">
        <v>129</v>
      </c>
      <c r="O31" s="35" t="s">
        <v>409</v>
      </c>
      <c r="P31" s="36" t="s">
        <v>265</v>
      </c>
      <c r="R31" s="29" t="s">
        <v>39</v>
      </c>
      <c r="S31" s="30" t="s">
        <v>125</v>
      </c>
      <c r="T31" s="35" t="s">
        <v>127</v>
      </c>
      <c r="U31" s="35" t="s">
        <v>128</v>
      </c>
      <c r="V31" s="35" t="s">
        <v>129</v>
      </c>
      <c r="W31" s="35" t="s">
        <v>409</v>
      </c>
      <c r="X31" s="36" t="s">
        <v>265</v>
      </c>
      <c r="Z31" s="29" t="s">
        <v>39</v>
      </c>
      <c r="AA31" s="35" t="s">
        <v>43</v>
      </c>
      <c r="AB31" s="36" t="s">
        <v>265</v>
      </c>
    </row>
    <row r="32" spans="1:28" ht="15.75" thickBot="1" x14ac:dyDescent="0.3">
      <c r="A32" s="26" t="s">
        <v>121</v>
      </c>
      <c r="B32" s="145">
        <v>0.4</v>
      </c>
      <c r="D32" s="26" t="s">
        <v>121</v>
      </c>
      <c r="E32" s="146">
        <v>0</v>
      </c>
      <c r="J32" s="34" t="s">
        <v>106</v>
      </c>
      <c r="K32" s="37">
        <f>(H36)*D43</f>
        <v>18367.36</v>
      </c>
      <c r="L32" s="37">
        <f>K32*B11</f>
        <v>385.71456000000006</v>
      </c>
      <c r="M32" s="37">
        <f>L32*D6</f>
        <v>1504.2867840000001</v>
      </c>
      <c r="N32" s="37">
        <f>M32/H36</f>
        <v>94.017924000000008</v>
      </c>
      <c r="O32" s="37">
        <f>N32*H36</f>
        <v>1504.2867840000001</v>
      </c>
      <c r="P32" s="38">
        <f>O32/1000</f>
        <v>1.504286784</v>
      </c>
      <c r="R32" s="34" t="s">
        <v>106</v>
      </c>
      <c r="S32" s="37">
        <f>(B22*D43)*E30</f>
        <v>390.30640000000005</v>
      </c>
      <c r="T32" s="37">
        <f>S32*B11</f>
        <v>8.1964344000000011</v>
      </c>
      <c r="U32" s="37">
        <f>T32*D6</f>
        <v>31.966094160000004</v>
      </c>
      <c r="V32" s="37"/>
      <c r="W32" s="37"/>
      <c r="X32" s="38">
        <f>U32/1000</f>
        <v>3.1966094160000007E-2</v>
      </c>
      <c r="Z32" s="34" t="s">
        <v>106</v>
      </c>
      <c r="AA32" s="37">
        <f>+D43</f>
        <v>1147.96</v>
      </c>
      <c r="AB32" s="43">
        <f>+P32+X32</f>
        <v>1.53625287816</v>
      </c>
    </row>
    <row r="33" spans="1:8" x14ac:dyDescent="0.25">
      <c r="A33" s="26" t="s">
        <v>122</v>
      </c>
      <c r="B33" s="145">
        <v>0.4</v>
      </c>
      <c r="D33" s="26" t="s">
        <v>122</v>
      </c>
      <c r="E33" s="146">
        <v>0</v>
      </c>
    </row>
    <row r="35" spans="1:8" x14ac:dyDescent="0.25">
      <c r="A35" t="s">
        <v>381</v>
      </c>
    </row>
    <row r="36" spans="1:8" x14ac:dyDescent="0.25">
      <c r="A36" s="28" t="s">
        <v>114</v>
      </c>
      <c r="B36" s="9" t="s">
        <v>115</v>
      </c>
      <c r="C36" s="9" t="s">
        <v>116</v>
      </c>
      <c r="D36" s="9" t="s">
        <v>126</v>
      </c>
      <c r="G36" s="3" t="s">
        <v>124</v>
      </c>
      <c r="H36" s="21">
        <v>16</v>
      </c>
    </row>
    <row r="37" spans="1:8" x14ac:dyDescent="0.25">
      <c r="A37" s="24" t="s">
        <v>110</v>
      </c>
      <c r="B37" s="9">
        <f>+'GreenRouter-1'!G9</f>
        <v>138.09</v>
      </c>
      <c r="C37" s="9">
        <f>+'EcoTransIT-1'!B11</f>
        <v>133</v>
      </c>
      <c r="D37" s="9">
        <f>AVERAGE(B37:C37)</f>
        <v>135.54500000000002</v>
      </c>
    </row>
    <row r="38" spans="1:8" x14ac:dyDescent="0.25">
      <c r="A38" s="25" t="s">
        <v>111</v>
      </c>
      <c r="B38" s="71">
        <f>+'GreenRouter-1'!G10</f>
        <v>1021.22</v>
      </c>
      <c r="C38" s="71">
        <f>+'EcoTransIT-1'!B12</f>
        <v>1072</v>
      </c>
      <c r="D38" s="9">
        <f t="shared" ref="D38:D41" si="12">AVERAGE(B38:C38)</f>
        <v>1046.6100000000001</v>
      </c>
    </row>
    <row r="39" spans="1:8" x14ac:dyDescent="0.25">
      <c r="A39" s="24" t="s">
        <v>112</v>
      </c>
      <c r="B39" s="71">
        <f>+'GreenRouter-1'!G11</f>
        <v>307.10000000000002</v>
      </c>
      <c r="C39" s="71">
        <f>+'EcoTransIT-1'!B13</f>
        <v>305</v>
      </c>
      <c r="D39" s="9">
        <f t="shared" si="12"/>
        <v>306.05</v>
      </c>
    </row>
    <row r="40" spans="1:8" x14ac:dyDescent="0.25">
      <c r="A40" s="24" t="s">
        <v>113</v>
      </c>
      <c r="B40" s="9">
        <f>+'GreenRouter-1'!G15</f>
        <v>166.46</v>
      </c>
      <c r="C40" s="9">
        <f>+'EcoTransIT-1'!B23</f>
        <v>163</v>
      </c>
      <c r="D40" s="9">
        <f t="shared" si="12"/>
        <v>164.73000000000002</v>
      </c>
    </row>
    <row r="41" spans="1:8" x14ac:dyDescent="0.25">
      <c r="A41" s="26" t="s">
        <v>69</v>
      </c>
      <c r="B41" s="71">
        <f>+'GreenRouter-1'!G16</f>
        <v>854.45</v>
      </c>
      <c r="C41" s="71">
        <f>+'EcoTransIT-1'!B24</f>
        <v>668</v>
      </c>
      <c r="D41" s="9">
        <f t="shared" si="12"/>
        <v>761.22500000000002</v>
      </c>
    </row>
    <row r="42" spans="1:8" x14ac:dyDescent="0.25">
      <c r="A42" s="24" t="s">
        <v>117</v>
      </c>
      <c r="B42" s="71">
        <f>+'GreenRouter-1'!G17</f>
        <v>311.67</v>
      </c>
      <c r="C42" s="71">
        <f>+'EcoTransIT-1'!B25</f>
        <v>305</v>
      </c>
      <c r="D42" s="9">
        <f>AVERAGE(B42:C42)</f>
        <v>308.33500000000004</v>
      </c>
    </row>
    <row r="43" spans="1:8" x14ac:dyDescent="0.25">
      <c r="A43" s="24" t="s">
        <v>132</v>
      </c>
      <c r="B43" s="5">
        <f>+'GreenRouter-1'!G27</f>
        <v>1162.92</v>
      </c>
      <c r="C43" s="9">
        <f>+'EcoTransIT-1'!B35</f>
        <v>1133</v>
      </c>
      <c r="D43" s="9">
        <f>AVERAGE(B43:C43)</f>
        <v>1147.96</v>
      </c>
    </row>
  </sheetData>
  <mergeCells count="4">
    <mergeCell ref="E5:G5"/>
    <mergeCell ref="B5:D5"/>
    <mergeCell ref="A23:A24"/>
    <mergeCell ref="Z10:AB10"/>
  </mergeCell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12A8A5-761A-4349-A90B-07E0CE2B07C0}">
  <dimension ref="A1:AN47"/>
  <sheetViews>
    <sheetView topLeftCell="A4" workbookViewId="0">
      <selection activeCell="A3" sqref="A3"/>
    </sheetView>
  </sheetViews>
  <sheetFormatPr defaultRowHeight="15" x14ac:dyDescent="0.25"/>
  <cols>
    <col min="1" max="1" width="23.140625" bestFit="1" customWidth="1"/>
    <col min="2" max="2" width="13.140625" bestFit="1" customWidth="1"/>
    <col min="3" max="3" width="12.28515625" bestFit="1" customWidth="1"/>
    <col min="4" max="4" width="20.28515625" bestFit="1" customWidth="1"/>
  </cols>
  <sheetData>
    <row r="1" spans="1:40" x14ac:dyDescent="0.25">
      <c r="A1" t="s">
        <v>399</v>
      </c>
    </row>
    <row r="2" spans="1:40" x14ac:dyDescent="0.25">
      <c r="A2" t="s">
        <v>255</v>
      </c>
    </row>
    <row r="4" spans="1:40" x14ac:dyDescent="0.25">
      <c r="H4" t="s">
        <v>260</v>
      </c>
      <c r="S4" t="s">
        <v>262</v>
      </c>
      <c r="AD4" t="s">
        <v>266</v>
      </c>
      <c r="AN4" t="s">
        <v>268</v>
      </c>
    </row>
    <row r="5" spans="1:40" x14ac:dyDescent="0.25">
      <c r="A5" s="67" t="s">
        <v>35</v>
      </c>
      <c r="B5" s="5" t="s">
        <v>43</v>
      </c>
      <c r="C5" s="5" t="s">
        <v>258</v>
      </c>
      <c r="D5" s="62" t="s">
        <v>265</v>
      </c>
    </row>
    <row r="6" spans="1:40" x14ac:dyDescent="0.25">
      <c r="A6" s="67" t="s">
        <v>54</v>
      </c>
      <c r="B6" s="45">
        <f>+'Glec 1'!D37</f>
        <v>135.54500000000002</v>
      </c>
      <c r="C6" s="69">
        <v>173381</v>
      </c>
      <c r="D6" s="63">
        <f>C6/1000000</f>
        <v>0.17338100000000001</v>
      </c>
    </row>
    <row r="7" spans="1:40" x14ac:dyDescent="0.25">
      <c r="A7" s="67" t="s">
        <v>60</v>
      </c>
      <c r="B7" s="45">
        <f>+'Glec 1'!D38</f>
        <v>1046.6100000000001</v>
      </c>
      <c r="C7" s="69">
        <v>180258</v>
      </c>
      <c r="D7" s="63">
        <f t="shared" ref="D7:D8" si="0">C7/1000000</f>
        <v>0.180258</v>
      </c>
    </row>
    <row r="8" spans="1:40" x14ac:dyDescent="0.25">
      <c r="A8" s="67" t="s">
        <v>61</v>
      </c>
      <c r="B8" s="45">
        <f>+'Glec 1'!D39</f>
        <v>306.05</v>
      </c>
      <c r="C8" s="69">
        <v>391744</v>
      </c>
      <c r="D8" s="63">
        <f t="shared" si="0"/>
        <v>0.39174399999999998</v>
      </c>
    </row>
    <row r="9" spans="1:40" x14ac:dyDescent="0.25">
      <c r="A9" s="10" t="s">
        <v>67</v>
      </c>
      <c r="B9" s="45">
        <f>SUM(B6:B8)</f>
        <v>1488.2050000000002</v>
      </c>
      <c r="C9" s="69">
        <f>SUM(C6:C8)</f>
        <v>745383</v>
      </c>
      <c r="D9" s="63">
        <f>SUM(D6:D8)</f>
        <v>0.74538300000000002</v>
      </c>
    </row>
    <row r="11" spans="1:40" x14ac:dyDescent="0.25">
      <c r="A11" s="67" t="s">
        <v>36</v>
      </c>
      <c r="B11" s="5" t="s">
        <v>43</v>
      </c>
      <c r="C11" s="5" t="s">
        <v>258</v>
      </c>
      <c r="D11" s="62" t="s">
        <v>265</v>
      </c>
    </row>
    <row r="12" spans="1:40" x14ac:dyDescent="0.25">
      <c r="A12" s="67" t="s">
        <v>68</v>
      </c>
      <c r="B12" s="45">
        <f>+'Glec 1'!D40</f>
        <v>164.73000000000002</v>
      </c>
      <c r="C12" s="69">
        <v>210854</v>
      </c>
      <c r="D12" s="63">
        <f>C12/1000000</f>
        <v>0.21085400000000001</v>
      </c>
    </row>
    <row r="13" spans="1:40" x14ac:dyDescent="0.25">
      <c r="A13" s="67" t="s">
        <v>69</v>
      </c>
      <c r="B13" s="45">
        <f>+'Glec 1'!D41</f>
        <v>761.22500000000002</v>
      </c>
      <c r="C13" s="69">
        <v>169063</v>
      </c>
      <c r="D13" s="63">
        <f t="shared" ref="D13:D14" si="1">C13/1000000</f>
        <v>0.16906299999999999</v>
      </c>
    </row>
    <row r="14" spans="1:40" x14ac:dyDescent="0.25">
      <c r="A14" s="67" t="s">
        <v>61</v>
      </c>
      <c r="B14" s="45">
        <f>+'Glec 1'!D42</f>
        <v>308.33500000000004</v>
      </c>
      <c r="C14" s="69">
        <v>394669</v>
      </c>
      <c r="D14" s="63">
        <f t="shared" si="1"/>
        <v>0.39466899999999999</v>
      </c>
    </row>
    <row r="15" spans="1:40" x14ac:dyDescent="0.25">
      <c r="A15" s="67" t="s">
        <v>67</v>
      </c>
      <c r="B15" s="45">
        <f>SUM(B12:B14)</f>
        <v>1234.29</v>
      </c>
      <c r="C15" s="69">
        <f>SUM(C12:C14)</f>
        <v>774586</v>
      </c>
      <c r="D15" s="63">
        <f>SUM(D12:D14)</f>
        <v>0.774586</v>
      </c>
    </row>
    <row r="17" spans="1:40" x14ac:dyDescent="0.25">
      <c r="A17" s="67" t="s">
        <v>38</v>
      </c>
      <c r="B17" s="5" t="s">
        <v>43</v>
      </c>
      <c r="C17" s="5" t="s">
        <v>258</v>
      </c>
      <c r="D17" s="62" t="s">
        <v>265</v>
      </c>
    </row>
    <row r="18" spans="1:40" x14ac:dyDescent="0.25">
      <c r="A18" s="67" t="s">
        <v>68</v>
      </c>
      <c r="B18" s="45">
        <f>+'Glec 1'!D40</f>
        <v>164.73000000000002</v>
      </c>
      <c r="C18" s="69">
        <v>210854</v>
      </c>
      <c r="D18" s="63">
        <f>C18/1000000</f>
        <v>0.21085400000000001</v>
      </c>
    </row>
    <row r="19" spans="1:40" x14ac:dyDescent="0.25">
      <c r="A19" s="67" t="s">
        <v>69</v>
      </c>
      <c r="B19" s="45">
        <f>+'Glec 1'!D41</f>
        <v>761.22500000000002</v>
      </c>
      <c r="C19" s="69">
        <v>169063</v>
      </c>
      <c r="D19" s="63">
        <f t="shared" ref="D19:D20" si="2">C19/1000000</f>
        <v>0.16906299999999999</v>
      </c>
    </row>
    <row r="20" spans="1:40" x14ac:dyDescent="0.25">
      <c r="A20" s="67" t="s">
        <v>61</v>
      </c>
      <c r="B20" s="45">
        <f>+'Glec 1'!D42</f>
        <v>308.33500000000004</v>
      </c>
      <c r="C20" s="69">
        <v>394669</v>
      </c>
      <c r="D20" s="63">
        <f t="shared" si="2"/>
        <v>0.39466899999999999</v>
      </c>
    </row>
    <row r="21" spans="1:40" x14ac:dyDescent="0.25">
      <c r="A21" s="67" t="s">
        <v>67</v>
      </c>
      <c r="B21" s="45">
        <v>1238.79</v>
      </c>
      <c r="C21" s="69">
        <f>SUM(C18:C20)</f>
        <v>774586</v>
      </c>
      <c r="D21" s="63">
        <f>SUM(D18:D20)</f>
        <v>0.774586</v>
      </c>
    </row>
    <row r="23" spans="1:40" x14ac:dyDescent="0.25">
      <c r="A23" s="67" t="s">
        <v>39</v>
      </c>
      <c r="B23" s="5" t="s">
        <v>43</v>
      </c>
      <c r="C23" s="5" t="s">
        <v>258</v>
      </c>
      <c r="D23" s="62" t="s">
        <v>265</v>
      </c>
    </row>
    <row r="24" spans="1:40" x14ac:dyDescent="0.25">
      <c r="A24" s="67" t="s">
        <v>83</v>
      </c>
      <c r="B24" s="45">
        <f>+'Glec 1'!D43</f>
        <v>1147.96</v>
      </c>
      <c r="C24" s="69">
        <v>1189287</v>
      </c>
      <c r="D24" s="63">
        <f>C24/1000000</f>
        <v>1.189287</v>
      </c>
    </row>
    <row r="26" spans="1:40" x14ac:dyDescent="0.25">
      <c r="H26" t="s">
        <v>259</v>
      </c>
      <c r="S26" t="s">
        <v>263</v>
      </c>
      <c r="AD26" t="s">
        <v>267</v>
      </c>
      <c r="AN26" t="s">
        <v>269</v>
      </c>
    </row>
    <row r="29" spans="1:40" x14ac:dyDescent="0.25">
      <c r="AN29" t="s">
        <v>270</v>
      </c>
    </row>
    <row r="47" spans="8:30" x14ac:dyDescent="0.25">
      <c r="H47" t="s">
        <v>261</v>
      </c>
      <c r="S47" t="s">
        <v>264</v>
      </c>
      <c r="AD47" t="s">
        <v>264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3874E-465F-4A39-BCF3-1EF63B339133}">
  <dimension ref="A1:R61"/>
  <sheetViews>
    <sheetView topLeftCell="A2" zoomScale="85" zoomScaleNormal="85" workbookViewId="0">
      <selection activeCell="H20" sqref="H20"/>
    </sheetView>
  </sheetViews>
  <sheetFormatPr defaultRowHeight="15" x14ac:dyDescent="0.25"/>
  <cols>
    <col min="1" max="1" width="23.140625" bestFit="1" customWidth="1"/>
    <col min="2" max="2" width="13.140625" bestFit="1" customWidth="1"/>
    <col min="3" max="3" width="20.7109375" bestFit="1" customWidth="1"/>
    <col min="4" max="4" width="40" bestFit="1" customWidth="1"/>
    <col min="5" max="5" width="14.7109375" bestFit="1" customWidth="1"/>
    <col min="6" max="6" width="22.85546875" bestFit="1" customWidth="1"/>
    <col min="7" max="7" width="16.7109375" bestFit="1" customWidth="1"/>
    <col min="8" max="8" width="20.7109375" bestFit="1" customWidth="1"/>
    <col min="9" max="9" width="10.5703125" bestFit="1" customWidth="1"/>
    <col min="10" max="10" width="22.85546875" bestFit="1" customWidth="1"/>
    <col min="11" max="11" width="13.140625" bestFit="1" customWidth="1"/>
    <col min="12" max="12" width="20.7109375" bestFit="1" customWidth="1"/>
    <col min="13" max="13" width="10.5703125" bestFit="1" customWidth="1"/>
    <col min="14" max="14" width="19.28515625" bestFit="1" customWidth="1"/>
    <col min="15" max="15" width="15.28515625" customWidth="1"/>
    <col min="16" max="16" width="21.28515625" customWidth="1"/>
    <col min="17" max="17" width="20.7109375" bestFit="1" customWidth="1"/>
    <col min="18" max="18" width="10.5703125" bestFit="1" customWidth="1"/>
  </cols>
  <sheetData>
    <row r="1" spans="1:18" x14ac:dyDescent="0.25">
      <c r="A1" s="192" t="s">
        <v>215</v>
      </c>
      <c r="B1" s="192"/>
      <c r="C1" s="192"/>
      <c r="D1" s="192"/>
      <c r="E1" s="61"/>
      <c r="F1" s="192" t="s">
        <v>216</v>
      </c>
      <c r="G1" s="192"/>
      <c r="H1" s="192"/>
      <c r="I1" s="61"/>
      <c r="J1" s="192" t="s">
        <v>218</v>
      </c>
      <c r="K1" s="192"/>
      <c r="L1" s="192"/>
      <c r="M1" s="61"/>
      <c r="N1" s="192" t="s">
        <v>217</v>
      </c>
      <c r="O1" s="192"/>
      <c r="P1" s="192"/>
      <c r="Q1" s="61"/>
      <c r="R1" s="61"/>
    </row>
    <row r="3" spans="1:18" x14ac:dyDescent="0.25">
      <c r="A3" t="s">
        <v>177</v>
      </c>
    </row>
    <row r="4" spans="1:18" x14ac:dyDescent="0.25">
      <c r="A4" s="56" t="s">
        <v>35</v>
      </c>
      <c r="B4" s="5" t="s">
        <v>43</v>
      </c>
      <c r="C4" s="62" t="s">
        <v>138</v>
      </c>
      <c r="F4" s="56" t="str">
        <f>+'GreenRouter-1'!K14</f>
        <v>Caso 2A - GLEC</v>
      </c>
      <c r="G4" s="5" t="str">
        <f>+'GreenRouter-1'!L14</f>
        <v>Distanza (km)</v>
      </c>
      <c r="H4" s="62" t="str">
        <f>+'GreenRouter-1'!N14</f>
        <v>CO2e (ton)</v>
      </c>
      <c r="J4" s="56" t="str">
        <f>+'GreenRouter-1'!K20</f>
        <v>Caso 3A</v>
      </c>
      <c r="K4" s="5" t="str">
        <f>+'GreenRouter-1'!L20</f>
        <v>Distanza (km)</v>
      </c>
      <c r="L4" s="62" t="str">
        <f>+'GreenRouter-1'!N20</f>
        <v>CO2e (ton)</v>
      </c>
      <c r="N4" s="56" t="str">
        <f>+'GreenRouter-1'!K26</f>
        <v>Caso 4A</v>
      </c>
      <c r="O4" s="5" t="str">
        <f>+'GreenRouter-1'!L26</f>
        <v>Distanza (km)</v>
      </c>
      <c r="P4" s="62" t="str">
        <f>+'GreenRouter-1'!N26</f>
        <v>CO2e (ton)</v>
      </c>
    </row>
    <row r="5" spans="1:18" x14ac:dyDescent="0.25">
      <c r="A5" s="56" t="s">
        <v>54</v>
      </c>
      <c r="B5" s="5">
        <f>+'GreenRouter-1'!L9</f>
        <v>138.09</v>
      </c>
      <c r="C5" s="63">
        <f>+'GreenRouter-1'!N9</f>
        <v>0.20344999999999999</v>
      </c>
      <c r="F5" s="56" t="str">
        <f>+'GreenRouter-1'!K15</f>
        <v>Polito-Genova</v>
      </c>
      <c r="G5" s="5">
        <f>+'GreenRouter-1'!L15</f>
        <v>166.46</v>
      </c>
      <c r="H5" s="63">
        <f>+'GreenRouter-1'!N15</f>
        <v>0.24525</v>
      </c>
      <c r="J5" s="56" t="str">
        <f>+'GreenRouter-1'!K21</f>
        <v>Polito-Genova</v>
      </c>
      <c r="K5" s="5">
        <f>+'GreenRouter-1'!L21</f>
        <v>166.46</v>
      </c>
      <c r="L5" s="63">
        <f>+'GreenRouter-1'!N21</f>
        <v>0.24525</v>
      </c>
      <c r="N5" s="56" t="str">
        <f>+'GreenRouter-1'!K27</f>
        <v>Polito - Uni Zaragosa</v>
      </c>
      <c r="O5" s="5">
        <f>+'GreenRouter-1'!L27</f>
        <v>1162.92</v>
      </c>
      <c r="P5" s="63">
        <f>+'GreenRouter-1'!N27</f>
        <v>1.6069</v>
      </c>
    </row>
    <row r="6" spans="1:18" x14ac:dyDescent="0.25">
      <c r="A6" s="56" t="s">
        <v>60</v>
      </c>
      <c r="B6" s="5">
        <f>+'GreenRouter-1'!L10</f>
        <v>1021.22</v>
      </c>
      <c r="C6" s="63">
        <f>+'GreenRouter-1'!N10</f>
        <v>0.34492</v>
      </c>
      <c r="F6" s="56" t="str">
        <f>+'GreenRouter-1'!K16</f>
        <v>Genova - Barcelona</v>
      </c>
      <c r="G6" s="5">
        <f>+'GreenRouter-1'!L16</f>
        <v>854.45</v>
      </c>
      <c r="H6" s="63">
        <f>+'GreenRouter-1'!N16</f>
        <v>54.683999999999997</v>
      </c>
      <c r="J6" s="56" t="str">
        <f>+'GreenRouter-1'!K22</f>
        <v>Genova - Barcelona</v>
      </c>
      <c r="K6" s="5">
        <f>+'GreenRouter-1'!L22</f>
        <v>854.45</v>
      </c>
      <c r="L6" s="63">
        <f>+'GreenRouter-1'!N22</f>
        <v>114.83799999999999</v>
      </c>
    </row>
    <row r="7" spans="1:18" x14ac:dyDescent="0.25">
      <c r="A7" s="56" t="s">
        <v>61</v>
      </c>
      <c r="B7" s="5">
        <f>+'GreenRouter-1'!L11</f>
        <v>307.10000000000002</v>
      </c>
      <c r="C7" s="63">
        <f>+'GreenRouter-1'!N11</f>
        <v>0.45245999999999997</v>
      </c>
      <c r="F7" s="56" t="str">
        <f>+'GreenRouter-1'!K17</f>
        <v>Barcelona - Uni Zaragosa</v>
      </c>
      <c r="G7" s="5">
        <f>+'GreenRouter-1'!L17</f>
        <v>311.67</v>
      </c>
      <c r="H7" s="63">
        <f>+'GreenRouter-1'!N17</f>
        <v>0.45918999999999999</v>
      </c>
      <c r="J7" s="56" t="str">
        <f>+'GreenRouter-1'!K23</f>
        <v>Barcelona - Uni Zaragosa</v>
      </c>
      <c r="K7" s="5">
        <f>+'GreenRouter-1'!L23</f>
        <v>311.67</v>
      </c>
      <c r="L7" s="63">
        <f>+'GreenRouter-1'!N23</f>
        <v>0.45918999999999999</v>
      </c>
    </row>
    <row r="8" spans="1:18" x14ac:dyDescent="0.25">
      <c r="A8" s="10" t="s">
        <v>67</v>
      </c>
      <c r="B8" s="5">
        <f>+'GreenRouter-1'!L12</f>
        <v>1466.4099999999999</v>
      </c>
      <c r="C8" s="63">
        <f>+'GreenRouter-1'!N12</f>
        <v>1.0008300000000001</v>
      </c>
      <c r="F8" s="10" t="str">
        <f>+'GreenRouter-1'!K18</f>
        <v>Totale</v>
      </c>
      <c r="G8" s="5">
        <f>+'GreenRouter-1'!L18</f>
        <v>1332.5800000000002</v>
      </c>
      <c r="H8" s="63">
        <f>+'GreenRouter-1'!N18</f>
        <v>55.388439999999996</v>
      </c>
      <c r="J8" s="10" t="str">
        <f>+'GreenRouter-1'!K24</f>
        <v>Totale</v>
      </c>
      <c r="K8" s="5">
        <f>+'GreenRouter-1'!L24</f>
        <v>1332.5800000000002</v>
      </c>
      <c r="L8" s="63">
        <f>+'GreenRouter-1'!N24</f>
        <v>115.54244</v>
      </c>
    </row>
    <row r="10" spans="1:18" x14ac:dyDescent="0.25">
      <c r="A10" s="44" t="s">
        <v>139</v>
      </c>
    </row>
    <row r="11" spans="1:18" x14ac:dyDescent="0.25">
      <c r="A11" s="56" t="s">
        <v>35</v>
      </c>
      <c r="B11" s="56" t="s">
        <v>43</v>
      </c>
      <c r="C11" s="64" t="s">
        <v>64</v>
      </c>
      <c r="F11" s="57" t="str">
        <f>+'EcoTransIT-1'!A22</f>
        <v>Caso 2A</v>
      </c>
      <c r="G11" s="5" t="str">
        <f>+'EcoTransIT-1'!B22</f>
        <v>Distanza (km)</v>
      </c>
      <c r="H11" s="62" t="str">
        <f>+'EcoTransIT-1'!C22</f>
        <v>GHG CO2 e WTW (ton)</v>
      </c>
      <c r="J11" s="57" t="str">
        <f>+'EcoTransIT-1'!A28</f>
        <v>Caso 3A</v>
      </c>
      <c r="K11" s="57" t="str">
        <f>+'EcoTransIT-1'!B28</f>
        <v>Distanza (km)</v>
      </c>
      <c r="L11" s="62" t="str">
        <f>+'EcoTransIT-1'!C28</f>
        <v>GHG CO2 e WTW (ton)</v>
      </c>
      <c r="N11" s="57" t="str">
        <f>+'EcoTransIT-1'!A34</f>
        <v>Caso 4A</v>
      </c>
      <c r="O11" s="5" t="str">
        <f>+'EcoTransIT-1'!B34</f>
        <v>Distanza (km)</v>
      </c>
      <c r="P11" s="62" t="str">
        <f>+'EcoTransIT-1'!C34</f>
        <v>GHG CO2 e WTW (ton)</v>
      </c>
    </row>
    <row r="12" spans="1:18" x14ac:dyDescent="0.25">
      <c r="A12" s="56" t="s">
        <v>54</v>
      </c>
      <c r="B12" s="56">
        <f>+'EcoTransIT-1'!B11</f>
        <v>133</v>
      </c>
      <c r="C12" s="64">
        <f>+'EcoTransIT-1'!C11</f>
        <v>0.11</v>
      </c>
      <c r="F12" s="57" t="str">
        <f>+'EcoTransIT-1'!A23</f>
        <v>Polito-Genova</v>
      </c>
      <c r="G12" s="5">
        <f>+'EcoTransIT-1'!B23</f>
        <v>163</v>
      </c>
      <c r="H12" s="63">
        <f>+'EcoTransIT-1'!C23</f>
        <v>0.13</v>
      </c>
      <c r="J12" s="57" t="str">
        <f>+'EcoTransIT-1'!A29</f>
        <v>Polito-Genova</v>
      </c>
      <c r="K12" s="57">
        <f>+'EcoTransIT-1'!B29</f>
        <v>163</v>
      </c>
      <c r="L12" s="63">
        <f>+'EcoTransIT-1'!C29</f>
        <v>0.13</v>
      </c>
      <c r="N12" s="57" t="str">
        <f>+'EcoTransIT-1'!A35</f>
        <v>Polito - Uni Zaragosa</v>
      </c>
      <c r="O12" s="5">
        <f>+'EcoTransIT-1'!B35</f>
        <v>1133</v>
      </c>
      <c r="P12" s="63">
        <f>+'EcoTransIT-1'!C35</f>
        <v>0.91</v>
      </c>
    </row>
    <row r="13" spans="1:18" x14ac:dyDescent="0.25">
      <c r="A13" s="56" t="s">
        <v>60</v>
      </c>
      <c r="B13" s="56">
        <f>+'EcoTransIT-1'!B12</f>
        <v>1072</v>
      </c>
      <c r="C13" s="64">
        <f>+'EcoTransIT-1'!C12</f>
        <v>0.16</v>
      </c>
      <c r="F13" s="57" t="str">
        <f>+'EcoTransIT-1'!A24</f>
        <v>Genova - Barcelona</v>
      </c>
      <c r="G13" s="5">
        <f>+'EcoTransIT-1'!B24</f>
        <v>668</v>
      </c>
      <c r="H13" s="63">
        <f>+'EcoTransIT-1'!C24</f>
        <v>5.96</v>
      </c>
      <c r="J13" s="57" t="str">
        <f>+'EcoTransIT-1'!A30</f>
        <v>Genova - Barcelona</v>
      </c>
      <c r="K13" s="57">
        <f>+'EcoTransIT-1'!B30</f>
        <v>668</v>
      </c>
      <c r="L13" s="63">
        <f>+'EcoTransIT-1'!C30</f>
        <v>0.51900000000000002</v>
      </c>
    </row>
    <row r="14" spans="1:18" x14ac:dyDescent="0.25">
      <c r="A14" s="56" t="s">
        <v>61</v>
      </c>
      <c r="B14" s="56">
        <f>+'EcoTransIT-1'!B13</f>
        <v>305</v>
      </c>
      <c r="C14" s="64">
        <f>+'EcoTransIT-1'!C13</f>
        <v>0.25</v>
      </c>
      <c r="F14" s="57" t="str">
        <f>+'EcoTransIT-1'!A25</f>
        <v>Barcelona - Uni Zaragosa</v>
      </c>
      <c r="G14" s="5">
        <f>+'EcoTransIT-1'!B25</f>
        <v>305</v>
      </c>
      <c r="H14" s="63">
        <f>+'EcoTransIT-1'!C25</f>
        <v>0.25</v>
      </c>
      <c r="J14" s="57" t="str">
        <f>+'EcoTransIT-1'!A31</f>
        <v>Barcelona - Uni Zaragosa</v>
      </c>
      <c r="K14" s="57">
        <f>+'EcoTransIT-1'!B31</f>
        <v>305</v>
      </c>
      <c r="L14" s="63">
        <f>+'EcoTransIT-1'!C31</f>
        <v>0.25</v>
      </c>
    </row>
    <row r="15" spans="1:18" x14ac:dyDescent="0.25">
      <c r="A15" s="10" t="s">
        <v>67</v>
      </c>
      <c r="B15" s="56">
        <f>+'EcoTransIT-1'!B14</f>
        <v>1510</v>
      </c>
      <c r="C15" s="64">
        <f>+'EcoTransIT-1'!C14</f>
        <v>0.52</v>
      </c>
      <c r="F15" s="10" t="str">
        <f>+'EcoTransIT-1'!A26</f>
        <v>Totale</v>
      </c>
      <c r="G15" s="5">
        <f>+'EcoTransIT-1'!B26</f>
        <v>1136</v>
      </c>
      <c r="H15" s="63">
        <f>+'EcoTransIT-1'!C26</f>
        <v>6.3570000000000002</v>
      </c>
      <c r="J15" s="57" t="str">
        <f>+'EcoTransIT-1'!A32</f>
        <v>Totale</v>
      </c>
      <c r="K15" s="57">
        <f>+'EcoTransIT-1'!B32</f>
        <v>1136</v>
      </c>
      <c r="L15" s="63">
        <f>+'EcoTransIT-1'!C32</f>
        <v>0.91600000000000004</v>
      </c>
    </row>
    <row r="17" spans="1:16" x14ac:dyDescent="0.25">
      <c r="A17" s="44" t="s">
        <v>140</v>
      </c>
      <c r="D17" s="59" t="s">
        <v>331</v>
      </c>
    </row>
    <row r="18" spans="1:16" x14ac:dyDescent="0.25">
      <c r="A18" s="56" t="s">
        <v>35</v>
      </c>
      <c r="B18" s="5" t="s">
        <v>43</v>
      </c>
      <c r="C18" s="64" t="s">
        <v>64</v>
      </c>
      <c r="D18" s="64" t="s">
        <v>64</v>
      </c>
      <c r="F18" s="57" t="str">
        <f>+F11</f>
        <v>Caso 2A</v>
      </c>
      <c r="G18" s="5" t="str">
        <f>+G11</f>
        <v>Distanza (km)</v>
      </c>
      <c r="H18" s="62" t="str">
        <f>+H11</f>
        <v>GHG CO2 e WTW (ton)</v>
      </c>
      <c r="J18" s="57" t="str">
        <f>+J11</f>
        <v>Caso 3A</v>
      </c>
      <c r="K18" s="57" t="str">
        <f t="shared" ref="K18:L18" si="0">+K11</f>
        <v>Distanza (km)</v>
      </c>
      <c r="L18" s="62" t="str">
        <f t="shared" si="0"/>
        <v>GHG CO2 e WTW (ton)</v>
      </c>
      <c r="N18" s="57" t="str">
        <f>+N11</f>
        <v>Caso 4A</v>
      </c>
      <c r="O18" s="5" t="str">
        <f>+O11</f>
        <v>Distanza (km)</v>
      </c>
      <c r="P18" s="62" t="str">
        <f>+P11</f>
        <v>GHG CO2 e WTW (ton)</v>
      </c>
    </row>
    <row r="19" spans="1:16" x14ac:dyDescent="0.25">
      <c r="A19" s="56" t="s">
        <v>54</v>
      </c>
      <c r="B19" s="45">
        <f>+'Glec 1'!D37</f>
        <v>135.54500000000002</v>
      </c>
      <c r="C19" s="63">
        <f>+'Glec 1'!AB5</f>
        <v>0.18139255407000002</v>
      </c>
      <c r="D19" s="63">
        <f>+'Glec 1'!AB12</f>
        <v>0.18139255407000002</v>
      </c>
      <c r="F19" s="57" t="str">
        <f t="shared" ref="F19:F22" si="1">+F12</f>
        <v>Polito-Genova</v>
      </c>
      <c r="G19" s="5">
        <f>+'Glec 1'!D40</f>
        <v>164.73000000000002</v>
      </c>
      <c r="H19" s="63">
        <f>+'Glec 1'!AB19</f>
        <v>0.22044926358</v>
      </c>
      <c r="J19" s="57" t="str">
        <f t="shared" ref="J19:J22" si="2">+J12</f>
        <v>Polito-Genova</v>
      </c>
      <c r="K19" s="57">
        <f>+G19</f>
        <v>164.73000000000002</v>
      </c>
      <c r="L19" s="63">
        <f>+'Glec 1'!AB26</f>
        <v>0.22044926358</v>
      </c>
      <c r="N19" s="57" t="str">
        <f>+N12</f>
        <v>Polito - Uni Zaragosa</v>
      </c>
      <c r="O19" s="5">
        <f>+'Glec 1'!D43</f>
        <v>1147.96</v>
      </c>
      <c r="P19" s="63">
        <f>+'Glec 1'!AB32</f>
        <v>1.53625287816</v>
      </c>
    </row>
    <row r="20" spans="1:16" x14ac:dyDescent="0.25">
      <c r="A20" s="56" t="s">
        <v>60</v>
      </c>
      <c r="B20" s="45">
        <f>+'Glec 1'!D38</f>
        <v>1046.6100000000001</v>
      </c>
      <c r="C20" s="63">
        <f>+'Glec 1'!AB6</f>
        <v>1.6489648376470591</v>
      </c>
      <c r="D20" s="63">
        <f>+'Glec 1'!AB13</f>
        <v>1.397778437647059</v>
      </c>
      <c r="F20" s="57" t="str">
        <f t="shared" si="1"/>
        <v>Genova - Barcelona</v>
      </c>
      <c r="G20" s="5">
        <f>+'Glec 1'!D41</f>
        <v>761.22500000000002</v>
      </c>
      <c r="H20" s="63">
        <f>+'Glec 1'!AB20</f>
        <v>1.2252068620000001</v>
      </c>
      <c r="J20" s="57" t="str">
        <f t="shared" si="2"/>
        <v>Genova - Barcelona</v>
      </c>
      <c r="K20" s="57">
        <f t="shared" ref="K20:K22" si="3">+G20</f>
        <v>761.22500000000002</v>
      </c>
      <c r="L20" s="63">
        <f>+'Glec 1'!AB27</f>
        <v>2.5459383268</v>
      </c>
    </row>
    <row r="21" spans="1:16" x14ac:dyDescent="0.25">
      <c r="A21" s="56" t="s">
        <v>61</v>
      </c>
      <c r="B21" s="45">
        <f>+'Glec 1'!D39</f>
        <v>306.05</v>
      </c>
      <c r="C21" s="63">
        <f>+'Glec 1'!AB7</f>
        <v>0.40957018830000008</v>
      </c>
      <c r="D21" s="63">
        <f>+'Glec 1'!AB14</f>
        <v>0.40957018830000008</v>
      </c>
      <c r="F21" s="57" t="str">
        <f t="shared" si="1"/>
        <v>Barcelona - Uni Zaragosa</v>
      </c>
      <c r="G21" s="5">
        <f>+'Glec 1'!D42</f>
        <v>308.33500000000004</v>
      </c>
      <c r="H21" s="63">
        <f>+'Glec 1'!AB21</f>
        <v>0.4126280804100001</v>
      </c>
      <c r="J21" s="57" t="str">
        <f t="shared" si="2"/>
        <v>Barcelona - Uni Zaragosa</v>
      </c>
      <c r="K21" s="57">
        <f t="shared" si="3"/>
        <v>308.33500000000004</v>
      </c>
      <c r="L21" s="63">
        <f>+'Glec 1'!AB28</f>
        <v>0.4126280804100001</v>
      </c>
    </row>
    <row r="22" spans="1:16" x14ac:dyDescent="0.25">
      <c r="A22" s="10" t="s">
        <v>67</v>
      </c>
      <c r="B22" s="45">
        <f>SUM(B19:B21)</f>
        <v>1488.2050000000002</v>
      </c>
      <c r="C22" s="63">
        <f>+'Glec 1'!AB8</f>
        <v>2.2399275800170595</v>
      </c>
      <c r="D22" s="63">
        <f>+'Glec 1'!AB15</f>
        <v>1.9887411800170591</v>
      </c>
      <c r="F22" s="57" t="str">
        <f t="shared" si="1"/>
        <v>Totale</v>
      </c>
      <c r="G22" s="5">
        <f>SUM(G19:G21)</f>
        <v>1234.29</v>
      </c>
      <c r="H22" s="63">
        <f>+'Glec 1'!AB22</f>
        <v>1.85828420599</v>
      </c>
      <c r="J22" s="57" t="str">
        <f t="shared" si="2"/>
        <v>Totale</v>
      </c>
      <c r="K22" s="57">
        <f t="shared" si="3"/>
        <v>1234.29</v>
      </c>
      <c r="L22" s="63">
        <f>+'Glec 1'!AB29</f>
        <v>3.1790156707900001</v>
      </c>
    </row>
    <row r="24" spans="1:16" x14ac:dyDescent="0.25">
      <c r="A24" s="44" t="s">
        <v>271</v>
      </c>
    </row>
    <row r="25" spans="1:16" x14ac:dyDescent="0.25">
      <c r="A25" s="67" t="str">
        <f>+'TK''Blue-1'!A5</f>
        <v>Caso 1A</v>
      </c>
      <c r="B25" s="5" t="str">
        <f>+'TK''Blue-1'!B5</f>
        <v>Distanza (km)</v>
      </c>
      <c r="C25" s="62" t="str">
        <f>+'TK''Blue-1'!D5</f>
        <v>GHG CO2e WTW (ton)</v>
      </c>
      <c r="F25" s="67" t="str">
        <f>+'TK''Blue-1'!A11</f>
        <v>Caso 2A</v>
      </c>
      <c r="G25" s="5" t="str">
        <f>+'TK''Blue-1'!B11</f>
        <v>Distanza (km)</v>
      </c>
      <c r="H25" s="62" t="str">
        <f>+'TK''Blue-1'!D11</f>
        <v>GHG CO2e WTW (ton)</v>
      </c>
      <c r="J25" s="67" t="str">
        <f>+'TK''Blue-1'!A17</f>
        <v>Caso 3A</v>
      </c>
      <c r="K25" s="67" t="str">
        <f>+'TK''Blue-1'!B17</f>
        <v>Distanza (km)</v>
      </c>
      <c r="L25" s="62" t="str">
        <f>+'TK''Blue-1'!D17</f>
        <v>GHG CO2e WTW (ton)</v>
      </c>
      <c r="N25" s="67" t="str">
        <f>+'TK''Blue-1'!A23</f>
        <v>Caso 4A</v>
      </c>
      <c r="O25" s="5" t="str">
        <f>+'TK''Blue-1'!B23</f>
        <v>Distanza (km)</v>
      </c>
      <c r="P25" s="62" t="str">
        <f>+'TK''Blue-1'!D23</f>
        <v>GHG CO2e WTW (ton)</v>
      </c>
    </row>
    <row r="26" spans="1:16" x14ac:dyDescent="0.25">
      <c r="A26" s="67" t="str">
        <f>+'TK''Blue-1'!A6</f>
        <v>Polito-Busto Arsizio</v>
      </c>
      <c r="B26" s="45">
        <f>+'TK''Blue-1'!B6</f>
        <v>135.54500000000002</v>
      </c>
      <c r="C26" s="63">
        <f>+'TK''Blue-1'!D6</f>
        <v>0.17338100000000001</v>
      </c>
      <c r="F26" s="67" t="str">
        <f>+'TK''Blue-1'!A12</f>
        <v>Polito-Genova</v>
      </c>
      <c r="G26" s="5">
        <f>+'TK''Blue-1'!B12</f>
        <v>164.73000000000002</v>
      </c>
      <c r="H26" s="63">
        <f>+'TK''Blue-1'!D12</f>
        <v>0.21085400000000001</v>
      </c>
      <c r="J26" s="67" t="str">
        <f>+'TK''Blue-1'!A18</f>
        <v>Polito-Genova</v>
      </c>
      <c r="K26" s="67">
        <f>+'TK''Blue-1'!B18</f>
        <v>164.73000000000002</v>
      </c>
      <c r="L26" s="63">
        <f>+'TK''Blue-1'!D18</f>
        <v>0.21085400000000001</v>
      </c>
      <c r="N26" s="67" t="str">
        <f>+'TK''Blue-1'!A24</f>
        <v>Polito - Uni Zaragosa</v>
      </c>
      <c r="O26" s="5">
        <f>+'TK''Blue-1'!B24</f>
        <v>1147.96</v>
      </c>
      <c r="P26" s="63">
        <f>+'TK''Blue-1'!D24</f>
        <v>1.189287</v>
      </c>
    </row>
    <row r="27" spans="1:16" x14ac:dyDescent="0.25">
      <c r="A27" s="67" t="str">
        <f>+'TK''Blue-1'!A7</f>
        <v>Busto Arsizio - Barcelona</v>
      </c>
      <c r="B27" s="45">
        <f>+'TK''Blue-1'!B7</f>
        <v>1046.6100000000001</v>
      </c>
      <c r="C27" s="63">
        <f>+'TK''Blue-1'!D7</f>
        <v>0.180258</v>
      </c>
      <c r="F27" s="67" t="str">
        <f>+'TK''Blue-1'!A13</f>
        <v>Genova - Barcelona</v>
      </c>
      <c r="G27" s="5">
        <f>+'TK''Blue-1'!B13</f>
        <v>761.22500000000002</v>
      </c>
      <c r="H27" s="63">
        <f>+'TK''Blue-1'!D13</f>
        <v>0.16906299999999999</v>
      </c>
      <c r="J27" s="67" t="str">
        <f>+'TK''Blue-1'!A19</f>
        <v>Genova - Barcelona</v>
      </c>
      <c r="K27" s="67">
        <f>+'TK''Blue-1'!B19</f>
        <v>761.22500000000002</v>
      </c>
      <c r="L27" s="63">
        <f>+'TK''Blue-1'!D19</f>
        <v>0.16906299999999999</v>
      </c>
    </row>
    <row r="28" spans="1:16" x14ac:dyDescent="0.25">
      <c r="A28" s="67" t="str">
        <f>+'TK''Blue-1'!A8</f>
        <v>Barcelona - Uni Zaragosa</v>
      </c>
      <c r="B28" s="45">
        <f>+'TK''Blue-1'!B8</f>
        <v>306.05</v>
      </c>
      <c r="C28" s="63">
        <f>+'TK''Blue-1'!D8</f>
        <v>0.39174399999999998</v>
      </c>
      <c r="F28" s="67" t="str">
        <f>+'TK''Blue-1'!A14</f>
        <v>Barcelona - Uni Zaragosa</v>
      </c>
      <c r="G28" s="5">
        <f>+'TK''Blue-1'!B14</f>
        <v>308.33500000000004</v>
      </c>
      <c r="H28" s="63">
        <f>+'TK''Blue-1'!D14</f>
        <v>0.39466899999999999</v>
      </c>
      <c r="J28" s="67" t="str">
        <f>+'TK''Blue-1'!A20</f>
        <v>Barcelona - Uni Zaragosa</v>
      </c>
      <c r="K28" s="67">
        <f>+'TK''Blue-1'!B20</f>
        <v>308.33500000000004</v>
      </c>
      <c r="L28" s="63">
        <f>+'TK''Blue-1'!D20</f>
        <v>0.39466899999999999</v>
      </c>
    </row>
    <row r="29" spans="1:16" x14ac:dyDescent="0.25">
      <c r="A29" s="10" t="str">
        <f>+'TK''Blue-1'!A9</f>
        <v>Totale</v>
      </c>
      <c r="B29" s="45">
        <f>+'TK''Blue-1'!B9</f>
        <v>1488.2050000000002</v>
      </c>
      <c r="C29" s="63">
        <f>+'TK''Blue-1'!D9</f>
        <v>0.74538300000000002</v>
      </c>
      <c r="F29" s="67" t="str">
        <f>+'TK''Blue-1'!A15</f>
        <v>Totale</v>
      </c>
      <c r="G29" s="5">
        <f>+'TK''Blue-1'!B15</f>
        <v>1234.29</v>
      </c>
      <c r="H29" s="63">
        <f>+'TK''Blue-1'!D15</f>
        <v>0.774586</v>
      </c>
      <c r="J29" s="67" t="str">
        <f>+'TK''Blue-1'!A21</f>
        <v>Totale</v>
      </c>
      <c r="K29" s="67">
        <f>+'TK''Blue-1'!B21</f>
        <v>1238.79</v>
      </c>
      <c r="L29" s="63">
        <f>+'TK''Blue-1'!D21</f>
        <v>0.774586</v>
      </c>
    </row>
    <row r="33" spans="1:6" x14ac:dyDescent="0.25">
      <c r="A33" t="s">
        <v>332</v>
      </c>
    </row>
    <row r="34" spans="1:6" x14ac:dyDescent="0.25">
      <c r="A34" s="88" t="s">
        <v>333</v>
      </c>
      <c r="B34" s="5" t="s">
        <v>115</v>
      </c>
      <c r="C34" s="5" t="s">
        <v>116</v>
      </c>
      <c r="D34" s="5" t="s">
        <v>335</v>
      </c>
      <c r="E34" s="83" t="s">
        <v>334</v>
      </c>
    </row>
    <row r="35" spans="1:6" x14ac:dyDescent="0.25">
      <c r="A35" s="90" t="s">
        <v>155</v>
      </c>
      <c r="B35" s="97">
        <f>+C8</f>
        <v>1.0008300000000001</v>
      </c>
      <c r="C35" s="94">
        <f>+C15</f>
        <v>0.52</v>
      </c>
      <c r="D35" s="97">
        <f>+D22</f>
        <v>1.9887411800170591</v>
      </c>
      <c r="E35" s="95">
        <f>+C29</f>
        <v>0.74538300000000002</v>
      </c>
    </row>
    <row r="36" spans="1:6" x14ac:dyDescent="0.25">
      <c r="A36" s="91" t="s">
        <v>156</v>
      </c>
      <c r="B36" s="98">
        <f>+H8</f>
        <v>55.388439999999996</v>
      </c>
      <c r="C36" s="98">
        <f>+H15</f>
        <v>6.3570000000000002</v>
      </c>
      <c r="D36" s="98">
        <f>+H22</f>
        <v>1.85828420599</v>
      </c>
      <c r="E36" s="92">
        <f>+H29</f>
        <v>0.774586</v>
      </c>
    </row>
    <row r="37" spans="1:6" x14ac:dyDescent="0.25">
      <c r="A37" s="91" t="s">
        <v>157</v>
      </c>
      <c r="B37" s="98">
        <f>+L8</f>
        <v>115.54244</v>
      </c>
      <c r="C37" s="98">
        <f>+L15</f>
        <v>0.91600000000000004</v>
      </c>
      <c r="D37" s="98">
        <f>+L22</f>
        <v>3.1790156707900001</v>
      </c>
      <c r="E37" s="92">
        <f>+L29</f>
        <v>0.774586</v>
      </c>
    </row>
    <row r="38" spans="1:6" x14ac:dyDescent="0.25">
      <c r="A38" s="96" t="s">
        <v>159</v>
      </c>
      <c r="B38" s="99">
        <f>+P5</f>
        <v>1.6069</v>
      </c>
      <c r="C38" s="99">
        <f>+P12</f>
        <v>0.91</v>
      </c>
      <c r="D38" s="99">
        <f>+P19</f>
        <v>1.53625287816</v>
      </c>
      <c r="E38" s="93">
        <f>+P26</f>
        <v>1.189287</v>
      </c>
    </row>
    <row r="40" spans="1:6" x14ac:dyDescent="0.25">
      <c r="A40" s="100" t="s">
        <v>396</v>
      </c>
    </row>
    <row r="41" spans="1:6" x14ac:dyDescent="0.25">
      <c r="A41" s="88" t="s">
        <v>333</v>
      </c>
      <c r="B41" s="5" t="s">
        <v>115</v>
      </c>
      <c r="C41" s="5" t="s">
        <v>116</v>
      </c>
      <c r="D41" s="5" t="s">
        <v>335</v>
      </c>
      <c r="E41" s="83" t="s">
        <v>334</v>
      </c>
    </row>
    <row r="42" spans="1:6" x14ac:dyDescent="0.25">
      <c r="A42" s="90" t="s">
        <v>155</v>
      </c>
      <c r="B42" s="101">
        <f>+(B35-$D$35)/$D$35</f>
        <v>-0.49675201074107839</v>
      </c>
      <c r="C42" s="101">
        <f t="shared" ref="C42:D42" si="4">+(C35-$D$35)/$D$35</f>
        <v>-0.73852806728951048</v>
      </c>
      <c r="D42" s="101">
        <f t="shared" si="4"/>
        <v>0</v>
      </c>
      <c r="E42" s="101">
        <f>+(E35-$D$35)/$D$35</f>
        <v>-0.62519858919318694</v>
      </c>
    </row>
    <row r="43" spans="1:6" x14ac:dyDescent="0.25">
      <c r="A43" s="91" t="s">
        <v>156</v>
      </c>
      <c r="B43" s="102">
        <f>+(B36-$D$36)/$D$36</f>
        <v>28.806226529537675</v>
      </c>
      <c r="C43" s="102">
        <f t="shared" ref="C43:E43" si="5">+(C36-$D$36)/$D$36</f>
        <v>2.4208976105532312</v>
      </c>
      <c r="D43" s="102">
        <f t="shared" si="5"/>
        <v>0</v>
      </c>
      <c r="E43" s="102">
        <f t="shared" si="5"/>
        <v>-0.58317140214440999</v>
      </c>
      <c r="F43" s="147"/>
    </row>
    <row r="44" spans="1:6" x14ac:dyDescent="0.25">
      <c r="A44" s="91" t="s">
        <v>157</v>
      </c>
      <c r="B44" s="102">
        <f>+(B37-$D$37)/$D$37</f>
        <v>35.345350877520893</v>
      </c>
      <c r="C44" s="102">
        <f t="shared" ref="C44:E44" si="6">+(C37-$D$37)/$D$37</f>
        <v>-0.71186049555635889</v>
      </c>
      <c r="D44" s="102">
        <f t="shared" si="6"/>
        <v>0</v>
      </c>
      <c r="E44" s="102">
        <f t="shared" si="6"/>
        <v>-0.75634407621290145</v>
      </c>
      <c r="F44" s="147"/>
    </row>
    <row r="45" spans="1:6" x14ac:dyDescent="0.25">
      <c r="A45" s="96" t="s">
        <v>159</v>
      </c>
      <c r="B45" s="103">
        <f>+(B38-$D$38)/$D$38</f>
        <v>4.5986648971890247E-2</v>
      </c>
      <c r="C45" s="103">
        <f t="shared" ref="C45:E45" si="7">+(C38-$D$38)/$D$38</f>
        <v>-0.40764960447792636</v>
      </c>
      <c r="D45" s="103">
        <f t="shared" si="7"/>
        <v>0</v>
      </c>
      <c r="E45" s="103">
        <f t="shared" si="7"/>
        <v>-0.22585206061619739</v>
      </c>
    </row>
    <row r="46" spans="1:6" x14ac:dyDescent="0.25">
      <c r="A46" s="88" t="s">
        <v>420</v>
      </c>
      <c r="B46" s="148">
        <f>+(SUM(B35:B38)-SUM($D$35:$D$38))/SUM($D$35:$D$38)</f>
        <v>19.267770683683068</v>
      </c>
      <c r="C46" s="148">
        <f t="shared" ref="C46:E46" si="8">+(SUM(C35:C38)-SUM($D$35:$D$38))/SUM($D$35:$D$38)</f>
        <v>1.6433220596233703E-2</v>
      </c>
      <c r="D46" s="148">
        <f t="shared" si="8"/>
        <v>0</v>
      </c>
      <c r="E46" s="148">
        <f t="shared" si="8"/>
        <v>-0.59311814959112674</v>
      </c>
    </row>
    <row r="48" spans="1:6" x14ac:dyDescent="0.25">
      <c r="A48" s="100" t="s">
        <v>370</v>
      </c>
    </row>
    <row r="49" spans="1:5" x14ac:dyDescent="0.25">
      <c r="A49" s="88" t="s">
        <v>400</v>
      </c>
      <c r="B49" s="5" t="s">
        <v>115</v>
      </c>
      <c r="C49" s="5" t="s">
        <v>116</v>
      </c>
      <c r="D49" s="5" t="s">
        <v>335</v>
      </c>
      <c r="E49" s="83" t="s">
        <v>334</v>
      </c>
    </row>
    <row r="50" spans="1:5" x14ac:dyDescent="0.25">
      <c r="A50" s="90" t="s">
        <v>106</v>
      </c>
      <c r="B50" s="97">
        <f>+C5+C7+H5+H7+L5+L7+P5</f>
        <v>3.6716899999999999</v>
      </c>
      <c r="C50" s="97">
        <f>+C12+C14+H12+H14+L12+L14+P12</f>
        <v>2.0300000000000002</v>
      </c>
      <c r="D50" s="97">
        <f>+D19+D21+H19+H21+L19+L21+P19</f>
        <v>3.3933703085100002</v>
      </c>
      <c r="E50" s="97">
        <f>+C26+C28+H26+H28+L26+L28+P26</f>
        <v>2.9654579999999999</v>
      </c>
    </row>
    <row r="51" spans="1:5" x14ac:dyDescent="0.25">
      <c r="A51" s="91" t="s">
        <v>107</v>
      </c>
      <c r="B51" s="97">
        <f>+C6</f>
        <v>0.34492</v>
      </c>
      <c r="C51" s="97">
        <f>+C13</f>
        <v>0.16</v>
      </c>
      <c r="D51" s="97">
        <f>+D20</f>
        <v>1.397778437647059</v>
      </c>
      <c r="E51" s="97">
        <f>+C27</f>
        <v>0.180258</v>
      </c>
    </row>
    <row r="52" spans="1:5" x14ac:dyDescent="0.25">
      <c r="A52" s="91" t="s">
        <v>337</v>
      </c>
      <c r="B52" s="97">
        <f>+H6</f>
        <v>54.683999999999997</v>
      </c>
      <c r="C52" s="97">
        <f>+H13</f>
        <v>5.96</v>
      </c>
      <c r="D52" s="97">
        <f>+H20</f>
        <v>1.2252068620000001</v>
      </c>
      <c r="E52" s="97">
        <f>+H27</f>
        <v>0.16906299999999999</v>
      </c>
    </row>
    <row r="53" spans="1:5" x14ac:dyDescent="0.25">
      <c r="A53" s="96" t="s">
        <v>371</v>
      </c>
      <c r="B53" s="99">
        <f>+L6</f>
        <v>114.83799999999999</v>
      </c>
      <c r="C53" s="99">
        <f>+L13</f>
        <v>0.51900000000000002</v>
      </c>
      <c r="D53" s="99">
        <f>+L20</f>
        <v>2.5459383268</v>
      </c>
      <c r="E53" s="99">
        <f>+L27</f>
        <v>0.16906299999999999</v>
      </c>
    </row>
    <row r="55" spans="1:5" x14ac:dyDescent="0.25">
      <c r="A55" s="100" t="s">
        <v>396</v>
      </c>
    </row>
    <row r="56" spans="1:5" x14ac:dyDescent="0.25">
      <c r="A56" s="88" t="s">
        <v>400</v>
      </c>
      <c r="B56" s="5" t="s">
        <v>115</v>
      </c>
      <c r="C56" s="5" t="s">
        <v>116</v>
      </c>
      <c r="D56" s="5" t="s">
        <v>335</v>
      </c>
      <c r="E56" s="83" t="s">
        <v>334</v>
      </c>
    </row>
    <row r="57" spans="1:5" x14ac:dyDescent="0.25">
      <c r="A57" s="90" t="s">
        <v>106</v>
      </c>
      <c r="B57" s="101">
        <f>+(B50-$D$50)/$D$50</f>
        <v>8.2018661739339457E-2</v>
      </c>
      <c r="C57" s="101">
        <f t="shared" ref="C57:E57" si="9">+(C50-$D$50)/$D$50</f>
        <v>-0.40177469140072841</v>
      </c>
      <c r="D57" s="101">
        <f t="shared" si="9"/>
        <v>0</v>
      </c>
      <c r="E57" s="101">
        <f t="shared" si="9"/>
        <v>-0.12610244966099585</v>
      </c>
    </row>
    <row r="58" spans="1:5" x14ac:dyDescent="0.25">
      <c r="A58" s="91" t="s">
        <v>107</v>
      </c>
      <c r="B58" s="101">
        <f>+(B51-$D$51)/$D$51</f>
        <v>-0.75323700043576391</v>
      </c>
      <c r="C58" s="101">
        <f t="shared" ref="C58:E58" si="10">+(C51-$D$51)/$D$51</f>
        <v>-0.88553264545321297</v>
      </c>
      <c r="D58" s="101">
        <f t="shared" si="10"/>
        <v>0</v>
      </c>
      <c r="E58" s="101">
        <f t="shared" si="10"/>
        <v>-0.87103964752565788</v>
      </c>
    </row>
    <row r="59" spans="1:5" x14ac:dyDescent="0.25">
      <c r="A59" s="91" t="s">
        <v>337</v>
      </c>
      <c r="B59" s="101">
        <f>+(B52-$D$52)/$D$52</f>
        <v>43.632463052594289</v>
      </c>
      <c r="C59" s="101">
        <f>+(C52-$D$52)/$D$52</f>
        <v>3.8644846718137296</v>
      </c>
      <c r="D59" s="101">
        <f t="shared" ref="D59:E59" si="11">+(D52-$D$52)/$D$52</f>
        <v>0</v>
      </c>
      <c r="E59" s="101">
        <f t="shared" si="11"/>
        <v>-0.8620126892498583</v>
      </c>
    </row>
    <row r="60" spans="1:5" x14ac:dyDescent="0.25">
      <c r="A60" s="96" t="s">
        <v>371</v>
      </c>
      <c r="B60" s="103">
        <f>+(B53-$D$53)/$D$53</f>
        <v>44.106355794698423</v>
      </c>
      <c r="C60" s="103">
        <f t="shared" ref="C60:D60" si="12">+(C53-$D$53)/$D$53</f>
        <v>-0.79614588674960818</v>
      </c>
      <c r="D60" s="103">
        <f t="shared" si="12"/>
        <v>0</v>
      </c>
      <c r="E60" s="103">
        <f>+(E53-$D$53)/$D$53</f>
        <v>-0.93359501358679964</v>
      </c>
    </row>
    <row r="61" spans="1:5" x14ac:dyDescent="0.25">
      <c r="A61" s="88" t="s">
        <v>420</v>
      </c>
      <c r="B61" s="148">
        <f>+(SUM(B50:B53)-SUM($D$50:$D$53))/SUM($D$50:$D$53)</f>
        <v>19.267770683683064</v>
      </c>
      <c r="C61" s="148">
        <f>+(SUM(C50:C53)-SUM($D$50:$D$53))/SUM($D$50:$D$53)</f>
        <v>1.2462322112920539E-2</v>
      </c>
      <c r="D61" s="148">
        <f t="shared" ref="D61:E61" si="13">+(SUM(D50:D53)-SUM($D$50:$D$53))/SUM($D$50:$D$53)</f>
        <v>0</v>
      </c>
      <c r="E61" s="148">
        <f t="shared" si="13"/>
        <v>-0.59311814959112696</v>
      </c>
    </row>
  </sheetData>
  <mergeCells count="4">
    <mergeCell ref="N1:P1"/>
    <mergeCell ref="A1:D1"/>
    <mergeCell ref="F1:H1"/>
    <mergeCell ref="J1:L1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3820D-9572-40BE-9912-692B8298DC6F}">
  <dimension ref="A1:W35"/>
  <sheetViews>
    <sheetView topLeftCell="E1" zoomScale="85" zoomScaleNormal="85" workbookViewId="0">
      <selection activeCell="S11" sqref="S11:V15"/>
    </sheetView>
  </sheetViews>
  <sheetFormatPr defaultRowHeight="15" x14ac:dyDescent="0.25"/>
  <cols>
    <col min="1" max="1" width="23.140625" bestFit="1" customWidth="1"/>
    <col min="2" max="2" width="13.140625" bestFit="1" customWidth="1"/>
    <col min="3" max="3" width="9.5703125" bestFit="1" customWidth="1"/>
    <col min="4" max="4" width="10.5703125" bestFit="1" customWidth="1"/>
    <col min="14" max="14" width="24.7109375" bestFit="1" customWidth="1"/>
    <col min="15" max="15" width="13.140625" bestFit="1" customWidth="1"/>
    <col min="16" max="16" width="9.5703125" bestFit="1" customWidth="1"/>
    <col min="17" max="17" width="10.5703125" bestFit="1" customWidth="1"/>
    <col min="19" max="19" width="24.7109375" bestFit="1" customWidth="1"/>
    <col min="20" max="20" width="13.85546875" bestFit="1" customWidth="1"/>
    <col min="21" max="21" width="9.5703125" bestFit="1" customWidth="1"/>
    <col min="22" max="22" width="10.5703125" bestFit="1" customWidth="1"/>
  </cols>
  <sheetData>
    <row r="1" spans="1:23" x14ac:dyDescent="0.25">
      <c r="A1" t="s">
        <v>220</v>
      </c>
      <c r="H1" t="s">
        <v>222</v>
      </c>
    </row>
    <row r="3" spans="1:23" x14ac:dyDescent="0.25">
      <c r="A3" t="s">
        <v>223</v>
      </c>
    </row>
    <row r="4" spans="1:23" x14ac:dyDescent="0.25">
      <c r="A4" s="57" t="s">
        <v>142</v>
      </c>
      <c r="B4" s="5" t="s">
        <v>43</v>
      </c>
      <c r="C4" s="5" t="s">
        <v>137</v>
      </c>
      <c r="D4" s="46" t="s">
        <v>265</v>
      </c>
    </row>
    <row r="5" spans="1:23" x14ac:dyDescent="0.25">
      <c r="A5" s="57" t="s">
        <v>54</v>
      </c>
      <c r="B5" s="41">
        <v>138.09</v>
      </c>
      <c r="C5" s="41">
        <v>219.03</v>
      </c>
      <c r="D5" s="41">
        <f>C5/1000</f>
        <v>0.21903</v>
      </c>
    </row>
    <row r="6" spans="1:23" x14ac:dyDescent="0.25">
      <c r="A6" s="57" t="s">
        <v>60</v>
      </c>
      <c r="B6" s="41">
        <v>1021.22</v>
      </c>
      <c r="C6" s="41">
        <v>307.33</v>
      </c>
      <c r="D6" s="41">
        <f t="shared" ref="D6:D8" si="0">C6/1000</f>
        <v>0.30732999999999999</v>
      </c>
    </row>
    <row r="7" spans="1:23" x14ac:dyDescent="0.25">
      <c r="A7" s="57" t="s">
        <v>61</v>
      </c>
      <c r="B7" s="41">
        <v>307.10000000000002</v>
      </c>
      <c r="C7" s="41">
        <v>487.11</v>
      </c>
      <c r="D7" s="41">
        <f t="shared" si="0"/>
        <v>0.48710999999999999</v>
      </c>
    </row>
    <row r="8" spans="1:23" x14ac:dyDescent="0.25">
      <c r="A8" s="10" t="s">
        <v>67</v>
      </c>
      <c r="B8" s="41">
        <f>SUM(B5:B7)</f>
        <v>1466.4099999999999</v>
      </c>
      <c r="C8" s="41">
        <f>SUM(C5:C7)</f>
        <v>1013.47</v>
      </c>
      <c r="D8" s="41">
        <f t="shared" si="0"/>
        <v>1.0134700000000001</v>
      </c>
    </row>
    <row r="10" spans="1:23" x14ac:dyDescent="0.25">
      <c r="A10" t="s">
        <v>224</v>
      </c>
      <c r="N10" s="193" t="s">
        <v>229</v>
      </c>
      <c r="O10" s="193"/>
      <c r="P10" s="193"/>
      <c r="Q10" s="193"/>
      <c r="S10" s="193" t="s">
        <v>230</v>
      </c>
      <c r="T10" s="193"/>
      <c r="U10" s="193"/>
      <c r="V10" s="193"/>
    </row>
    <row r="11" spans="1:23" x14ac:dyDescent="0.25">
      <c r="A11" s="57" t="s">
        <v>143</v>
      </c>
      <c r="B11" s="5" t="s">
        <v>43</v>
      </c>
      <c r="C11" s="5" t="s">
        <v>137</v>
      </c>
      <c r="D11" s="46" t="s">
        <v>265</v>
      </c>
      <c r="N11" s="60" t="s">
        <v>143</v>
      </c>
      <c r="O11" s="5" t="s">
        <v>43</v>
      </c>
      <c r="P11" s="5" t="s">
        <v>137</v>
      </c>
      <c r="Q11" s="46" t="s">
        <v>265</v>
      </c>
      <c r="S11" s="60" t="s">
        <v>143</v>
      </c>
      <c r="T11" s="5" t="s">
        <v>43</v>
      </c>
      <c r="U11" s="5" t="s">
        <v>137</v>
      </c>
      <c r="V11" s="46" t="s">
        <v>265</v>
      </c>
    </row>
    <row r="12" spans="1:23" x14ac:dyDescent="0.25">
      <c r="A12" s="57" t="s">
        <v>68</v>
      </c>
      <c r="B12" s="41">
        <v>166.46</v>
      </c>
      <c r="C12" s="41">
        <v>264.02999999999997</v>
      </c>
      <c r="D12" s="41">
        <f>C12/1000</f>
        <v>0.26402999999999999</v>
      </c>
      <c r="N12" s="60" t="s">
        <v>68</v>
      </c>
      <c r="O12" s="41">
        <v>166.46</v>
      </c>
      <c r="P12" s="41">
        <v>264.02999999999997</v>
      </c>
      <c r="Q12" s="41">
        <f>P12/1000</f>
        <v>0.26402999999999999</v>
      </c>
      <c r="S12" s="60" t="s">
        <v>68</v>
      </c>
      <c r="T12" s="41">
        <v>166.46</v>
      </c>
      <c r="U12" s="41">
        <v>264.02999999999997</v>
      </c>
      <c r="V12" s="41">
        <f>U12/1000</f>
        <v>0.26402999999999999</v>
      </c>
    </row>
    <row r="13" spans="1:23" x14ac:dyDescent="0.25">
      <c r="A13" s="57" t="s">
        <v>69</v>
      </c>
      <c r="B13" s="41">
        <v>854.45</v>
      </c>
      <c r="C13" s="41">
        <v>20506.8</v>
      </c>
      <c r="D13" s="41">
        <f t="shared" ref="D13:D15" si="1">C13/1000</f>
        <v>20.506799999999998</v>
      </c>
      <c r="N13" s="60" t="s">
        <v>69</v>
      </c>
      <c r="O13" s="41">
        <v>854.45</v>
      </c>
      <c r="P13" s="41">
        <v>14354.76</v>
      </c>
      <c r="Q13" s="41">
        <f t="shared" ref="Q13:Q15" si="2">P13/1000</f>
        <v>14.354760000000001</v>
      </c>
      <c r="S13" s="60" t="s">
        <v>69</v>
      </c>
      <c r="T13" s="41">
        <v>854.45</v>
      </c>
      <c r="U13" s="41">
        <v>26481.11</v>
      </c>
      <c r="V13" s="41">
        <f t="shared" ref="V13:V15" si="3">U13/1000</f>
        <v>26.481110000000001</v>
      </c>
      <c r="W13" t="s">
        <v>232</v>
      </c>
    </row>
    <row r="14" spans="1:23" x14ac:dyDescent="0.25">
      <c r="A14" s="57" t="s">
        <v>61</v>
      </c>
      <c r="B14" s="41">
        <v>311.67</v>
      </c>
      <c r="C14" s="41">
        <v>494.36</v>
      </c>
      <c r="D14" s="41">
        <f t="shared" si="1"/>
        <v>0.49436000000000002</v>
      </c>
      <c r="N14" s="60" t="s">
        <v>61</v>
      </c>
      <c r="O14" s="41">
        <v>311.67</v>
      </c>
      <c r="P14" s="41">
        <v>494.36</v>
      </c>
      <c r="Q14" s="41">
        <f t="shared" si="2"/>
        <v>0.49436000000000002</v>
      </c>
      <c r="S14" s="60" t="s">
        <v>61</v>
      </c>
      <c r="T14" s="41">
        <v>311.67</v>
      </c>
      <c r="U14" s="41">
        <v>494.36</v>
      </c>
      <c r="V14" s="41">
        <f t="shared" si="3"/>
        <v>0.49436000000000002</v>
      </c>
    </row>
    <row r="15" spans="1:23" x14ac:dyDescent="0.25">
      <c r="A15" s="10" t="s">
        <v>67</v>
      </c>
      <c r="B15" s="41">
        <f>SUM(B12:B14)</f>
        <v>1332.5800000000002</v>
      </c>
      <c r="C15" s="41">
        <f>SUM(C12:C14)</f>
        <v>21265.19</v>
      </c>
      <c r="D15" s="41">
        <f t="shared" si="1"/>
        <v>21.265189999999997</v>
      </c>
      <c r="N15" s="10" t="s">
        <v>67</v>
      </c>
      <c r="O15" s="41">
        <f>SUM(O12:O14)</f>
        <v>1332.5800000000002</v>
      </c>
      <c r="P15" s="41">
        <f>SUM(P12:P14)</f>
        <v>15113.150000000001</v>
      </c>
      <c r="Q15" s="41">
        <f t="shared" si="2"/>
        <v>15.113150000000001</v>
      </c>
      <c r="S15" s="10" t="s">
        <v>67</v>
      </c>
      <c r="T15" s="41">
        <f>SUM(T12:T14)</f>
        <v>1332.5800000000002</v>
      </c>
      <c r="U15" s="41">
        <f>SUM(U12:U14)</f>
        <v>27239.5</v>
      </c>
      <c r="V15" s="41">
        <f t="shared" si="3"/>
        <v>27.2395</v>
      </c>
    </row>
    <row r="17" spans="1:19" x14ac:dyDescent="0.25">
      <c r="S17" s="44" t="s">
        <v>231</v>
      </c>
    </row>
    <row r="18" spans="1:19" x14ac:dyDescent="0.25">
      <c r="A18" s="57" t="s">
        <v>144</v>
      </c>
      <c r="B18" s="5" t="s">
        <v>43</v>
      </c>
      <c r="C18" s="5" t="s">
        <v>137</v>
      </c>
      <c r="D18" s="46" t="s">
        <v>265</v>
      </c>
      <c r="H18" t="s">
        <v>225</v>
      </c>
    </row>
    <row r="19" spans="1:19" x14ac:dyDescent="0.25">
      <c r="A19" s="57" t="s">
        <v>145</v>
      </c>
      <c r="B19" s="41">
        <v>1162.92</v>
      </c>
      <c r="C19" s="41">
        <v>1738.12</v>
      </c>
      <c r="D19" s="41">
        <f>C19/1000</f>
        <v>1.7381199999999999</v>
      </c>
    </row>
    <row r="35" spans="8:8" x14ac:dyDescent="0.25">
      <c r="H35" t="s">
        <v>233</v>
      </c>
    </row>
  </sheetData>
  <mergeCells count="2">
    <mergeCell ref="N10:Q10"/>
    <mergeCell ref="S10:V10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1DFEE-566A-4F5A-83E3-67B60C1956CE}">
  <dimension ref="A1:AH43"/>
  <sheetViews>
    <sheetView zoomScale="85" zoomScaleNormal="85" workbookViewId="0">
      <selection activeCell="S13" sqref="S13"/>
    </sheetView>
  </sheetViews>
  <sheetFormatPr defaultRowHeight="15" x14ac:dyDescent="0.25"/>
  <cols>
    <col min="1" max="1" width="27.42578125" customWidth="1"/>
    <col min="2" max="2" width="13.140625" bestFit="1" customWidth="1"/>
    <col min="3" max="3" width="11.5703125" bestFit="1" customWidth="1"/>
    <col min="4" max="4" width="28" bestFit="1" customWidth="1"/>
    <col min="11" max="11" width="5.85546875" customWidth="1"/>
  </cols>
  <sheetData>
    <row r="1" spans="1:34" x14ac:dyDescent="0.25">
      <c r="F1" t="s">
        <v>146</v>
      </c>
      <c r="I1" t="s">
        <v>201</v>
      </c>
      <c r="L1" t="s">
        <v>147</v>
      </c>
      <c r="Q1" t="s">
        <v>146</v>
      </c>
      <c r="W1" t="s">
        <v>147</v>
      </c>
      <c r="AB1" t="s">
        <v>146</v>
      </c>
      <c r="AH1" t="s">
        <v>147</v>
      </c>
    </row>
    <row r="2" spans="1:34" x14ac:dyDescent="0.25">
      <c r="A2" s="48" t="s">
        <v>142</v>
      </c>
      <c r="B2" s="5" t="s">
        <v>43</v>
      </c>
      <c r="C2" s="46" t="s">
        <v>138</v>
      </c>
      <c r="D2" s="48" t="s">
        <v>58</v>
      </c>
      <c r="F2" t="s">
        <v>142</v>
      </c>
      <c r="G2" t="s">
        <v>148</v>
      </c>
      <c r="L2" t="s">
        <v>142</v>
      </c>
      <c r="Q2" t="s">
        <v>143</v>
      </c>
      <c r="R2" t="s">
        <v>148</v>
      </c>
      <c r="W2" t="s">
        <v>143</v>
      </c>
      <c r="AB2" t="s">
        <v>144</v>
      </c>
      <c r="AC2" t="s">
        <v>148</v>
      </c>
      <c r="AH2" t="s">
        <v>143</v>
      </c>
    </row>
    <row r="3" spans="1:34" x14ac:dyDescent="0.25">
      <c r="A3" s="48" t="s">
        <v>54</v>
      </c>
      <c r="B3" s="41">
        <v>130</v>
      </c>
      <c r="C3" s="41">
        <v>1.81</v>
      </c>
      <c r="D3" s="41">
        <v>25152</v>
      </c>
    </row>
    <row r="4" spans="1:34" x14ac:dyDescent="0.25">
      <c r="A4" s="48" t="s">
        <v>60</v>
      </c>
      <c r="B4" s="41">
        <v>1071</v>
      </c>
      <c r="C4" s="41">
        <v>1.2</v>
      </c>
      <c r="D4" s="41">
        <v>72307</v>
      </c>
    </row>
    <row r="5" spans="1:34" x14ac:dyDescent="0.25">
      <c r="A5" s="48" t="s">
        <v>61</v>
      </c>
      <c r="B5" s="41">
        <v>305</v>
      </c>
      <c r="C5" s="41">
        <v>3.3</v>
      </c>
      <c r="D5" s="41">
        <v>45120</v>
      </c>
    </row>
    <row r="6" spans="1:34" x14ac:dyDescent="0.25">
      <c r="A6" s="10" t="s">
        <v>67</v>
      </c>
      <c r="B6" s="41">
        <f>SUM(B3:B5)</f>
        <v>1506</v>
      </c>
      <c r="C6" s="41">
        <f>SUM(C3:C5)</f>
        <v>6.31</v>
      </c>
      <c r="D6" s="41">
        <f>SUM(D3:D5)</f>
        <v>142579</v>
      </c>
    </row>
    <row r="7" spans="1:34" x14ac:dyDescent="0.25">
      <c r="A7" s="51" t="s">
        <v>151</v>
      </c>
    </row>
    <row r="9" spans="1:34" x14ac:dyDescent="0.25">
      <c r="A9" s="48" t="s">
        <v>143</v>
      </c>
      <c r="B9" s="5" t="s">
        <v>43</v>
      </c>
      <c r="C9" s="46" t="s">
        <v>138</v>
      </c>
      <c r="D9" s="48" t="s">
        <v>58</v>
      </c>
    </row>
    <row r="10" spans="1:34" x14ac:dyDescent="0.25">
      <c r="A10" s="48" t="s">
        <v>68</v>
      </c>
      <c r="B10" s="41">
        <v>161</v>
      </c>
      <c r="C10" s="41">
        <v>2.23</v>
      </c>
      <c r="D10" s="41">
        <v>30999</v>
      </c>
    </row>
    <row r="11" spans="1:34" x14ac:dyDescent="0.25">
      <c r="A11" s="48" t="s">
        <v>69</v>
      </c>
      <c r="B11" s="41">
        <v>677</v>
      </c>
      <c r="C11" s="41">
        <v>1.32</v>
      </c>
      <c r="D11" s="41">
        <v>17017</v>
      </c>
    </row>
    <row r="12" spans="1:34" x14ac:dyDescent="0.25">
      <c r="A12" s="48" t="s">
        <v>61</v>
      </c>
      <c r="B12" s="41">
        <v>307</v>
      </c>
      <c r="C12" s="41">
        <v>4.28</v>
      </c>
      <c r="D12" s="41">
        <v>58543</v>
      </c>
    </row>
    <row r="13" spans="1:34" x14ac:dyDescent="0.25">
      <c r="A13" s="10" t="s">
        <v>67</v>
      </c>
      <c r="B13" s="41">
        <f>SUM(B10:B12)</f>
        <v>1145</v>
      </c>
      <c r="C13" s="41">
        <f>SUM(C10:C12)</f>
        <v>7.83</v>
      </c>
      <c r="D13" s="41">
        <f>SUM(D10:D12)</f>
        <v>106559</v>
      </c>
    </row>
    <row r="15" spans="1:34" x14ac:dyDescent="0.25">
      <c r="F15" t="s">
        <v>149</v>
      </c>
      <c r="Q15" t="s">
        <v>149</v>
      </c>
    </row>
    <row r="16" spans="1:34" x14ac:dyDescent="0.25">
      <c r="A16" s="48" t="s">
        <v>144</v>
      </c>
      <c r="B16" s="5" t="s">
        <v>43</v>
      </c>
      <c r="C16" s="46" t="s">
        <v>138</v>
      </c>
      <c r="D16" s="48" t="s">
        <v>58</v>
      </c>
    </row>
    <row r="17" spans="1:17" x14ac:dyDescent="0.25">
      <c r="A17" s="48" t="s">
        <v>145</v>
      </c>
      <c r="B17" s="41">
        <v>1133</v>
      </c>
      <c r="C17" s="41">
        <v>16</v>
      </c>
      <c r="D17" s="41">
        <v>219352</v>
      </c>
    </row>
    <row r="29" spans="1:17" x14ac:dyDescent="0.25">
      <c r="F29" t="s">
        <v>150</v>
      </c>
      <c r="L29" t="s">
        <v>150</v>
      </c>
      <c r="Q29" t="s">
        <v>150</v>
      </c>
    </row>
    <row r="43" spans="6:15" x14ac:dyDescent="0.25">
      <c r="F43" t="s">
        <v>199</v>
      </c>
      <c r="O43" t="s">
        <v>200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2A51D-F101-4751-9BE3-EFC3152CC207}">
  <dimension ref="A1:U25"/>
  <sheetViews>
    <sheetView zoomScale="70" zoomScaleNormal="70" workbookViewId="0">
      <selection activeCell="A9" sqref="A9:C13"/>
    </sheetView>
  </sheetViews>
  <sheetFormatPr defaultRowHeight="15" x14ac:dyDescent="0.25"/>
  <cols>
    <col min="1" max="1" width="23.140625" bestFit="1" customWidth="1"/>
    <col min="2" max="2" width="13.140625" bestFit="1" customWidth="1"/>
    <col min="3" max="3" width="10.5703125" bestFit="1" customWidth="1"/>
    <col min="4" max="4" width="28.5703125" bestFit="1" customWidth="1"/>
    <col min="14" max="15" width="10.7109375" customWidth="1"/>
    <col min="19" max="20" width="10.7109375" customWidth="1"/>
  </cols>
  <sheetData>
    <row r="1" spans="1:21" x14ac:dyDescent="0.25">
      <c r="A1" t="s">
        <v>235</v>
      </c>
      <c r="E1" t="s">
        <v>234</v>
      </c>
      <c r="K1" t="s">
        <v>242</v>
      </c>
      <c r="P1" t="s">
        <v>243</v>
      </c>
      <c r="U1" t="s">
        <v>246</v>
      </c>
    </row>
    <row r="2" spans="1:21" x14ac:dyDescent="0.25">
      <c r="A2" s="60" t="s">
        <v>142</v>
      </c>
      <c r="B2" s="5" t="s">
        <v>43</v>
      </c>
      <c r="C2" s="46" t="s">
        <v>265</v>
      </c>
    </row>
    <row r="3" spans="1:21" x14ac:dyDescent="0.25">
      <c r="A3" s="60" t="s">
        <v>54</v>
      </c>
      <c r="B3" s="41">
        <v>133</v>
      </c>
      <c r="C3" s="41">
        <v>0.17</v>
      </c>
    </row>
    <row r="4" spans="1:21" x14ac:dyDescent="0.25">
      <c r="A4" s="60" t="s">
        <v>60</v>
      </c>
      <c r="B4" s="41">
        <v>1072</v>
      </c>
      <c r="C4" s="41">
        <v>0.27</v>
      </c>
    </row>
    <row r="5" spans="1:21" x14ac:dyDescent="0.25">
      <c r="A5" s="60" t="s">
        <v>61</v>
      </c>
      <c r="B5" s="65">
        <v>305</v>
      </c>
      <c r="C5" s="41">
        <v>0.4</v>
      </c>
    </row>
    <row r="6" spans="1:21" x14ac:dyDescent="0.25">
      <c r="A6" s="10" t="s">
        <v>67</v>
      </c>
      <c r="B6" s="41">
        <f>SUM(B3:B5)</f>
        <v>1510</v>
      </c>
      <c r="C6" s="41">
        <f>SUM(C3:C5)</f>
        <v>0.84000000000000008</v>
      </c>
    </row>
    <row r="8" spans="1:21" x14ac:dyDescent="0.25">
      <c r="A8" s="66" t="s">
        <v>236</v>
      </c>
    </row>
    <row r="9" spans="1:21" x14ac:dyDescent="0.25">
      <c r="A9" s="60" t="s">
        <v>142</v>
      </c>
      <c r="B9" s="5" t="s">
        <v>43</v>
      </c>
      <c r="C9" s="46" t="s">
        <v>265</v>
      </c>
    </row>
    <row r="10" spans="1:21" x14ac:dyDescent="0.25">
      <c r="A10" s="60" t="s">
        <v>54</v>
      </c>
      <c r="B10" s="65">
        <v>133</v>
      </c>
      <c r="C10" s="41">
        <v>8.6999999999999994E-2</v>
      </c>
    </row>
    <row r="11" spans="1:21" x14ac:dyDescent="0.25">
      <c r="A11" s="60" t="s">
        <v>60</v>
      </c>
      <c r="B11" s="65">
        <v>1072</v>
      </c>
      <c r="C11" s="41">
        <v>0.13</v>
      </c>
    </row>
    <row r="12" spans="1:21" x14ac:dyDescent="0.25">
      <c r="A12" s="60" t="s">
        <v>61</v>
      </c>
      <c r="B12" s="65">
        <v>305</v>
      </c>
      <c r="C12" s="41">
        <v>0.2</v>
      </c>
    </row>
    <row r="13" spans="1:21" x14ac:dyDescent="0.25">
      <c r="A13" s="10" t="s">
        <v>67</v>
      </c>
      <c r="B13" s="65">
        <f>SUM(B10:B12)</f>
        <v>1510</v>
      </c>
      <c r="C13" s="41">
        <f>SUM(C10:C12)</f>
        <v>0.41700000000000004</v>
      </c>
      <c r="E13" t="s">
        <v>204</v>
      </c>
      <c r="K13" t="s">
        <v>237</v>
      </c>
      <c r="P13" t="s">
        <v>244</v>
      </c>
      <c r="U13" t="s">
        <v>245</v>
      </c>
    </row>
    <row r="15" spans="1:21" x14ac:dyDescent="0.25">
      <c r="A15" s="53" t="s">
        <v>239</v>
      </c>
      <c r="D15" t="s">
        <v>316</v>
      </c>
    </row>
    <row r="16" spans="1:21" x14ac:dyDescent="0.25">
      <c r="A16" s="60" t="s">
        <v>143</v>
      </c>
      <c r="B16" s="5" t="s">
        <v>43</v>
      </c>
      <c r="C16" s="46" t="s">
        <v>265</v>
      </c>
      <c r="D16" s="46" t="s">
        <v>265</v>
      </c>
    </row>
    <row r="17" spans="1:21" x14ac:dyDescent="0.25">
      <c r="A17" s="60" t="s">
        <v>68</v>
      </c>
      <c r="B17" s="65">
        <v>163</v>
      </c>
      <c r="C17" s="41">
        <v>0.21</v>
      </c>
      <c r="D17" s="41"/>
    </row>
    <row r="18" spans="1:21" x14ac:dyDescent="0.25">
      <c r="A18" s="60" t="s">
        <v>69</v>
      </c>
      <c r="B18" s="65">
        <v>668</v>
      </c>
      <c r="C18" s="41">
        <v>0.16300000000000001</v>
      </c>
      <c r="D18" s="41">
        <v>1.7000000000000001E-2</v>
      </c>
    </row>
    <row r="19" spans="1:21" x14ac:dyDescent="0.25">
      <c r="A19" s="60" t="s">
        <v>61</v>
      </c>
      <c r="B19" s="65">
        <v>305</v>
      </c>
      <c r="C19" s="41">
        <v>0.4</v>
      </c>
      <c r="D19" s="41"/>
      <c r="E19" t="s">
        <v>241</v>
      </c>
    </row>
    <row r="20" spans="1:21" x14ac:dyDescent="0.25">
      <c r="A20" s="10" t="s">
        <v>67</v>
      </c>
      <c r="B20" s="65">
        <f>SUM(B17:B19)</f>
        <v>1136</v>
      </c>
      <c r="C20" s="41">
        <f>SUM(C17:C19)+D18</f>
        <v>0.79</v>
      </c>
      <c r="D20" s="41"/>
    </row>
    <row r="22" spans="1:21" x14ac:dyDescent="0.25">
      <c r="A22" s="53" t="s">
        <v>239</v>
      </c>
    </row>
    <row r="23" spans="1:21" x14ac:dyDescent="0.25">
      <c r="A23" s="60" t="s">
        <v>144</v>
      </c>
      <c r="B23" s="5" t="s">
        <v>43</v>
      </c>
      <c r="C23" s="46" t="s">
        <v>265</v>
      </c>
    </row>
    <row r="24" spans="1:21" x14ac:dyDescent="0.25">
      <c r="A24" s="60" t="s">
        <v>145</v>
      </c>
      <c r="B24" s="65">
        <v>1133</v>
      </c>
      <c r="C24" s="41">
        <v>1.46</v>
      </c>
    </row>
    <row r="25" spans="1:21" x14ac:dyDescent="0.25">
      <c r="K25" t="s">
        <v>238</v>
      </c>
      <c r="P25" t="s">
        <v>247</v>
      </c>
      <c r="U25" t="s">
        <v>248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B25C7-943F-4D57-9249-106045002EFF}">
  <dimension ref="A1:AB42"/>
  <sheetViews>
    <sheetView zoomScale="70" zoomScaleNormal="70" workbookViewId="0">
      <selection activeCell="K5" sqref="K5"/>
    </sheetView>
  </sheetViews>
  <sheetFormatPr defaultRowHeight="15" x14ac:dyDescent="0.25"/>
  <cols>
    <col min="1" max="1" width="27.7109375" customWidth="1"/>
    <col min="2" max="2" width="31.5703125" bestFit="1" customWidth="1"/>
    <col min="3" max="4" width="17.28515625" customWidth="1"/>
    <col min="5" max="5" width="19.28515625" customWidth="1"/>
    <col min="6" max="6" width="22.7109375" bestFit="1" customWidth="1"/>
    <col min="7" max="7" width="21.7109375" bestFit="1" customWidth="1"/>
    <col min="8" max="8" width="9.7109375" customWidth="1"/>
    <col min="9" max="9" width="6.7109375" customWidth="1"/>
    <col min="11" max="11" width="13.85546875" bestFit="1" customWidth="1"/>
    <col min="12" max="12" width="12.85546875" bestFit="1" customWidth="1"/>
    <col min="13" max="13" width="25.7109375" bestFit="1" customWidth="1"/>
    <col min="14" max="14" width="22.28515625" bestFit="1" customWidth="1"/>
    <col min="15" max="15" width="33.140625" bestFit="1" customWidth="1"/>
    <col min="16" max="16" width="20.7109375" bestFit="1" customWidth="1"/>
    <col min="18" max="18" width="8.85546875" bestFit="1" customWidth="1"/>
    <col min="19" max="19" width="13.5703125" bestFit="1" customWidth="1"/>
    <col min="20" max="20" width="13.42578125" bestFit="1" customWidth="1"/>
    <col min="21" max="21" width="25.85546875" bestFit="1" customWidth="1"/>
    <col min="22" max="22" width="24" bestFit="1" customWidth="1"/>
    <col min="23" max="23" width="33.85546875" bestFit="1" customWidth="1"/>
    <col min="24" max="24" width="22.42578125" bestFit="1" customWidth="1"/>
    <col min="26" max="26" width="8.85546875" customWidth="1"/>
    <col min="27" max="27" width="13.85546875" bestFit="1" customWidth="1"/>
    <col min="28" max="28" width="22.42578125" bestFit="1" customWidth="1"/>
  </cols>
  <sheetData>
    <row r="1" spans="1:28" x14ac:dyDescent="0.25">
      <c r="A1" t="s">
        <v>104</v>
      </c>
      <c r="J1" s="19"/>
      <c r="R1" t="s">
        <v>294</v>
      </c>
      <c r="Z1" t="s">
        <v>290</v>
      </c>
    </row>
    <row r="2" spans="1:28" ht="15.75" thickBot="1" x14ac:dyDescent="0.3">
      <c r="U2" t="s">
        <v>295</v>
      </c>
    </row>
    <row r="3" spans="1:28" x14ac:dyDescent="0.25">
      <c r="A3" t="s">
        <v>378</v>
      </c>
      <c r="J3" s="29" t="s">
        <v>142</v>
      </c>
      <c r="K3" s="30" t="s">
        <v>125</v>
      </c>
      <c r="L3" s="35" t="s">
        <v>127</v>
      </c>
      <c r="M3" s="35" t="s">
        <v>128</v>
      </c>
      <c r="N3" s="35" t="s">
        <v>129</v>
      </c>
      <c r="O3" s="35" t="s">
        <v>409</v>
      </c>
      <c r="P3" s="36" t="s">
        <v>265</v>
      </c>
      <c r="R3" s="29" t="s">
        <v>142</v>
      </c>
      <c r="S3" s="30" t="s">
        <v>125</v>
      </c>
      <c r="T3" s="35" t="s">
        <v>127</v>
      </c>
      <c r="U3" s="35" t="s">
        <v>128</v>
      </c>
      <c r="V3" s="35" t="s">
        <v>129</v>
      </c>
      <c r="W3" s="35" t="s">
        <v>409</v>
      </c>
      <c r="X3" s="36" t="s">
        <v>265</v>
      </c>
      <c r="Z3" s="29" t="s">
        <v>142</v>
      </c>
      <c r="AA3" s="35" t="s">
        <v>43</v>
      </c>
      <c r="AB3" s="36" t="s">
        <v>265</v>
      </c>
    </row>
    <row r="4" spans="1:28" x14ac:dyDescent="0.25">
      <c r="A4" s="27" t="s">
        <v>86</v>
      </c>
      <c r="B4" s="48" t="s">
        <v>90</v>
      </c>
      <c r="C4" s="48" t="s">
        <v>91</v>
      </c>
      <c r="D4" s="48" t="s">
        <v>92</v>
      </c>
      <c r="E4" s="48" t="s">
        <v>90</v>
      </c>
      <c r="F4" s="48" t="s">
        <v>91</v>
      </c>
      <c r="G4" s="48" t="s">
        <v>92</v>
      </c>
      <c r="J4" s="31" t="s">
        <v>106</v>
      </c>
      <c r="K4" s="48">
        <f>(H29+(E21*F11))*D36</f>
        <v>2710.9000000000005</v>
      </c>
      <c r="L4" s="39">
        <f>K4*B11</f>
        <v>54.218000000000011</v>
      </c>
      <c r="M4" s="39">
        <f>L4*D6</f>
        <v>211.45020000000002</v>
      </c>
      <c r="N4" s="39">
        <f>M4/H29</f>
        <v>13.215637500000001</v>
      </c>
      <c r="O4" s="39">
        <f>N4*H29</f>
        <v>211.45020000000002</v>
      </c>
      <c r="P4" s="40">
        <f>O4/1000</f>
        <v>0.21145020000000003</v>
      </c>
      <c r="R4" s="31" t="s">
        <v>106</v>
      </c>
      <c r="S4" s="71">
        <f>(E21*F11)*D36*E30</f>
        <v>162.65400000000002</v>
      </c>
      <c r="T4" s="39">
        <f>S4*B11</f>
        <v>3.2530800000000006</v>
      </c>
      <c r="U4" s="39">
        <f>T4*D6</f>
        <v>12.687012000000003</v>
      </c>
      <c r="V4" s="39"/>
      <c r="W4" s="39"/>
      <c r="X4" s="40">
        <f>U4/1000</f>
        <v>1.2687012000000003E-2</v>
      </c>
      <c r="Z4" s="31" t="s">
        <v>106</v>
      </c>
      <c r="AA4" s="39">
        <f>+D36</f>
        <v>135.54500000000002</v>
      </c>
      <c r="AB4" s="40">
        <f>+P4+X4</f>
        <v>0.22413721200000003</v>
      </c>
    </row>
    <row r="5" spans="1:28" x14ac:dyDescent="0.25">
      <c r="A5" s="3" t="s">
        <v>93</v>
      </c>
      <c r="B5" s="178" t="s">
        <v>88</v>
      </c>
      <c r="C5" s="178"/>
      <c r="D5" s="178"/>
      <c r="E5" s="178" t="s">
        <v>89</v>
      </c>
      <c r="F5" s="178"/>
      <c r="G5" s="178"/>
      <c r="J5" s="32" t="s">
        <v>107</v>
      </c>
      <c r="K5" s="48">
        <f>((H24*E24)*B31)*D37</f>
        <v>784957.50000000012</v>
      </c>
      <c r="L5" s="39"/>
      <c r="M5" s="39">
        <f>(K5*B15)/1000</f>
        <v>7143.1132500000012</v>
      </c>
      <c r="N5" s="39">
        <f>M5/((H24*E24)*B31)</f>
        <v>9.5241510000000016</v>
      </c>
      <c r="O5" s="39">
        <f>N5*(H29+(E21*F11))</f>
        <v>190.48302000000004</v>
      </c>
      <c r="P5" s="40">
        <f t="shared" ref="P5:P7" si="0">O5/1000</f>
        <v>0.19048302000000003</v>
      </c>
      <c r="R5" s="32" t="s">
        <v>107</v>
      </c>
      <c r="S5" s="71">
        <f>((E24*C24)+C25)*D37*E31</f>
        <v>115650.40500000003</v>
      </c>
      <c r="T5" s="39"/>
      <c r="U5" s="39">
        <f>(S5*B15)/1000</f>
        <v>1052.4186855</v>
      </c>
      <c r="V5" s="39">
        <f>U5/(E24*B31)</f>
        <v>140.32249140000002</v>
      </c>
      <c r="W5" s="39">
        <f>+V5</f>
        <v>140.32249140000002</v>
      </c>
      <c r="X5" s="40">
        <f t="shared" ref="X5" si="1">W5/1000</f>
        <v>0.14032249140000003</v>
      </c>
      <c r="Z5" s="32" t="s">
        <v>107</v>
      </c>
      <c r="AA5" s="39">
        <f>+D37</f>
        <v>1046.6100000000001</v>
      </c>
      <c r="AB5" s="40">
        <f t="shared" ref="AB5:AB6" si="2">+P5+X5</f>
        <v>0.33080551140000003</v>
      </c>
    </row>
    <row r="6" spans="1:28" x14ac:dyDescent="0.25">
      <c r="A6" s="24" t="s">
        <v>87</v>
      </c>
      <c r="B6" s="22">
        <v>0.69</v>
      </c>
      <c r="C6" s="22">
        <v>3.21</v>
      </c>
      <c r="D6" s="22">
        <v>3.9</v>
      </c>
      <c r="E6" s="48">
        <v>0.56999999999999995</v>
      </c>
      <c r="F6" s="48">
        <v>2.67</v>
      </c>
      <c r="G6" s="48">
        <v>3.24</v>
      </c>
      <c r="J6" s="31" t="s">
        <v>106</v>
      </c>
      <c r="K6" s="48">
        <f>(H29+(E21*F11))*D38</f>
        <v>6121</v>
      </c>
      <c r="L6" s="39">
        <f>K6*B11</f>
        <v>122.42</v>
      </c>
      <c r="M6" s="39">
        <f>L6*D6</f>
        <v>477.43799999999999</v>
      </c>
      <c r="N6" s="39">
        <f>M6/H29</f>
        <v>29.839874999999999</v>
      </c>
      <c r="O6" s="39">
        <f>N6*H29</f>
        <v>477.43799999999999</v>
      </c>
      <c r="P6" s="40">
        <f t="shared" si="0"/>
        <v>0.47743799999999997</v>
      </c>
      <c r="R6" s="31" t="s">
        <v>106</v>
      </c>
      <c r="S6" s="71">
        <f>(E21*F11)*D38*E30</f>
        <v>367.26</v>
      </c>
      <c r="T6" s="39">
        <f>S6*B11</f>
        <v>7.3452000000000002</v>
      </c>
      <c r="U6" s="39">
        <f>T6*D6</f>
        <v>28.646280000000001</v>
      </c>
      <c r="V6" s="39"/>
      <c r="W6" s="39"/>
      <c r="X6" s="40">
        <f>U6/1000</f>
        <v>2.864628E-2</v>
      </c>
      <c r="Z6" s="31" t="s">
        <v>106</v>
      </c>
      <c r="AA6" s="39">
        <f>+D38</f>
        <v>306.05</v>
      </c>
      <c r="AB6" s="40">
        <f t="shared" si="2"/>
        <v>0.50608427999999994</v>
      </c>
    </row>
    <row r="7" spans="1:28" ht="15.75" thickBot="1" x14ac:dyDescent="0.3">
      <c r="A7" s="26" t="s">
        <v>94</v>
      </c>
      <c r="B7" s="22">
        <v>0.26</v>
      </c>
      <c r="C7" s="22">
        <v>3.15</v>
      </c>
      <c r="D7" s="22">
        <v>3.41</v>
      </c>
      <c r="E7" s="48">
        <v>0.25</v>
      </c>
      <c r="F7" s="48">
        <v>3.06</v>
      </c>
      <c r="G7" s="48">
        <v>3.31</v>
      </c>
      <c r="J7" s="33" t="s">
        <v>67</v>
      </c>
      <c r="K7" s="37"/>
      <c r="L7" s="42"/>
      <c r="M7" s="42">
        <f>+SUM(M4:M6)</f>
        <v>7832.0014500000016</v>
      </c>
      <c r="N7" s="42">
        <f>SUM(N4:N6)</f>
        <v>52.579663500000002</v>
      </c>
      <c r="O7" s="42">
        <f>SUM(O4:O6)</f>
        <v>879.37121999999999</v>
      </c>
      <c r="P7" s="43">
        <f t="shared" si="0"/>
        <v>0.87937122000000001</v>
      </c>
      <c r="R7" s="33" t="s">
        <v>67</v>
      </c>
      <c r="S7" s="37"/>
      <c r="T7" s="42"/>
      <c r="U7" s="42"/>
      <c r="V7" s="42"/>
      <c r="W7" s="42"/>
      <c r="X7" s="43">
        <f>SUM(X4:X6)</f>
        <v>0.18165578340000002</v>
      </c>
      <c r="Z7" s="33" t="s">
        <v>67</v>
      </c>
      <c r="AA7" s="42">
        <f>SUM(AA4:AA6)</f>
        <v>1488.2050000000002</v>
      </c>
      <c r="AB7" s="43">
        <f>SUM(AB4:AB6)</f>
        <v>1.0610270034</v>
      </c>
    </row>
    <row r="8" spans="1:28" x14ac:dyDescent="0.25">
      <c r="A8" s="84"/>
      <c r="B8" s="84"/>
      <c r="C8" s="84"/>
      <c r="D8" s="84"/>
      <c r="E8" s="84"/>
      <c r="F8" s="84"/>
      <c r="G8" s="84"/>
    </row>
    <row r="9" spans="1:28" ht="15.75" thickBot="1" x14ac:dyDescent="0.3">
      <c r="A9" t="s">
        <v>379</v>
      </c>
      <c r="K9" t="s">
        <v>252</v>
      </c>
      <c r="O9" t="s">
        <v>281</v>
      </c>
    </row>
    <row r="10" spans="1:28" x14ac:dyDescent="0.25">
      <c r="A10" s="28" t="s">
        <v>98</v>
      </c>
      <c r="B10" s="48" t="s">
        <v>100</v>
      </c>
      <c r="C10" s="48" t="s">
        <v>101</v>
      </c>
      <c r="F10" s="60" t="s">
        <v>251</v>
      </c>
      <c r="J10" s="29" t="s">
        <v>143</v>
      </c>
      <c r="K10" s="30" t="s">
        <v>125</v>
      </c>
      <c r="L10" s="35" t="s">
        <v>127</v>
      </c>
      <c r="M10" s="35" t="s">
        <v>128</v>
      </c>
      <c r="N10" s="35" t="s">
        <v>129</v>
      </c>
      <c r="O10" s="35" t="s">
        <v>409</v>
      </c>
      <c r="P10" s="36" t="s">
        <v>265</v>
      </c>
      <c r="R10" s="29" t="s">
        <v>143</v>
      </c>
      <c r="S10" s="30" t="s">
        <v>125</v>
      </c>
      <c r="T10" s="35" t="s">
        <v>127</v>
      </c>
      <c r="U10" s="35" t="s">
        <v>128</v>
      </c>
      <c r="V10" s="35" t="s">
        <v>129</v>
      </c>
      <c r="W10" s="35" t="s">
        <v>409</v>
      </c>
      <c r="X10" s="36" t="s">
        <v>265</v>
      </c>
      <c r="Z10" s="29" t="s">
        <v>143</v>
      </c>
      <c r="AA10" s="35" t="s">
        <v>43</v>
      </c>
      <c r="AB10" s="36" t="s">
        <v>265</v>
      </c>
    </row>
    <row r="11" spans="1:28" x14ac:dyDescent="0.25">
      <c r="A11" s="24" t="s">
        <v>99</v>
      </c>
      <c r="B11" s="22">
        <v>0.02</v>
      </c>
      <c r="C11" s="48">
        <v>2.4E-2</v>
      </c>
      <c r="F11" s="22">
        <v>2</v>
      </c>
      <c r="J11" s="31" t="s">
        <v>106</v>
      </c>
      <c r="K11" s="71">
        <f>(H29+(E21*F11))*D39</f>
        <v>3294.6000000000004</v>
      </c>
      <c r="L11" s="39">
        <f>K11*B11</f>
        <v>65.89200000000001</v>
      </c>
      <c r="M11" s="39">
        <f>L11*D6</f>
        <v>256.97880000000004</v>
      </c>
      <c r="N11" s="39">
        <f>M11/H29</f>
        <v>16.061175000000002</v>
      </c>
      <c r="O11" s="39">
        <f>N11*$H$29</f>
        <v>256.97880000000004</v>
      </c>
      <c r="P11" s="40">
        <f>O11/1000</f>
        <v>0.25697880000000006</v>
      </c>
      <c r="R11" s="31" t="s">
        <v>106</v>
      </c>
      <c r="S11" s="71">
        <f>(E21*F11)*D39*E30</f>
        <v>197.67600000000002</v>
      </c>
      <c r="T11" s="39">
        <f>S11*B11</f>
        <v>3.9535200000000006</v>
      </c>
      <c r="U11" s="39">
        <f>T11*D6</f>
        <v>15.418728000000002</v>
      </c>
      <c r="V11" s="39"/>
      <c r="W11" s="39"/>
      <c r="X11" s="40">
        <f>U11/1000</f>
        <v>1.5418728000000001E-2</v>
      </c>
      <c r="Z11" s="31" t="s">
        <v>106</v>
      </c>
      <c r="AA11" s="39">
        <f>+D39</f>
        <v>164.73000000000002</v>
      </c>
      <c r="AB11" s="40">
        <f>+P11+X11</f>
        <v>0.27239752800000006</v>
      </c>
    </row>
    <row r="12" spans="1:28" x14ac:dyDescent="0.25">
      <c r="J12" s="78" t="s">
        <v>120</v>
      </c>
      <c r="K12" s="41">
        <f>(E26*B32)*D40</f>
        <v>1065715</v>
      </c>
      <c r="L12" s="39"/>
      <c r="M12" s="39">
        <f>(K12*B19)/1000</f>
        <v>170514.4</v>
      </c>
      <c r="N12" s="39">
        <f>M12/(E26*B32)</f>
        <v>121.79599999999999</v>
      </c>
      <c r="O12" s="39">
        <f>N12*F11</f>
        <v>243.59199999999998</v>
      </c>
      <c r="P12" s="40">
        <f t="shared" ref="P12:P13" si="3">O12/1000</f>
        <v>0.24359199999999998</v>
      </c>
      <c r="R12" s="78" t="s">
        <v>120</v>
      </c>
      <c r="S12" s="71">
        <f>B26*D40*E32</f>
        <v>0</v>
      </c>
      <c r="T12" s="39"/>
      <c r="U12" s="39">
        <f>(S12*B19)/1000</f>
        <v>0</v>
      </c>
      <c r="V12" s="39">
        <f>U12/(E26*B32)</f>
        <v>0</v>
      </c>
      <c r="W12" s="39">
        <f>V12*N9</f>
        <v>0</v>
      </c>
      <c r="X12" s="40">
        <f t="shared" ref="X12" si="4">W12/1000</f>
        <v>0</v>
      </c>
      <c r="Z12" s="78" t="s">
        <v>120</v>
      </c>
      <c r="AA12" s="39">
        <f>+D40</f>
        <v>761.22500000000002</v>
      </c>
      <c r="AB12" s="40">
        <f t="shared" ref="AB12:AB13" si="5">+P12+X12</f>
        <v>0.24359199999999998</v>
      </c>
    </row>
    <row r="13" spans="1:28" x14ac:dyDescent="0.25">
      <c r="A13" t="s">
        <v>380</v>
      </c>
      <c r="F13" s="68" t="s">
        <v>282</v>
      </c>
      <c r="J13" s="31" t="s">
        <v>106</v>
      </c>
      <c r="K13" s="71">
        <f>(H29+(E21*F11))*D41</f>
        <v>6166.7000000000007</v>
      </c>
      <c r="L13" s="39">
        <f>K13*B11</f>
        <v>123.33400000000002</v>
      </c>
      <c r="M13" s="39">
        <f>L13*D6</f>
        <v>481.00260000000003</v>
      </c>
      <c r="N13" s="39">
        <f>M13/H29</f>
        <v>30.062662500000002</v>
      </c>
      <c r="O13" s="39">
        <f>N13*$H$29</f>
        <v>481.00260000000003</v>
      </c>
      <c r="P13" s="40">
        <f t="shared" si="3"/>
        <v>0.4810026</v>
      </c>
      <c r="R13" s="31" t="s">
        <v>106</v>
      </c>
      <c r="S13" s="71">
        <f>(E21*F11)*D41*E30</f>
        <v>370.00200000000001</v>
      </c>
      <c r="T13" s="39">
        <f>S13*B11</f>
        <v>7.4000400000000006</v>
      </c>
      <c r="U13" s="39">
        <f>T13*D6</f>
        <v>28.860156000000003</v>
      </c>
      <c r="V13" s="39"/>
      <c r="W13" s="39"/>
      <c r="X13" s="40">
        <f>U13/1000</f>
        <v>2.8860156000000005E-2</v>
      </c>
      <c r="Z13" s="31" t="s">
        <v>106</v>
      </c>
      <c r="AA13" s="39">
        <f>+D41</f>
        <v>308.33500000000004</v>
      </c>
      <c r="AB13" s="40">
        <f t="shared" si="5"/>
        <v>0.50986275599999997</v>
      </c>
    </row>
    <row r="14" spans="1:28" ht="15.75" thickBot="1" x14ac:dyDescent="0.3">
      <c r="A14" s="115" t="s">
        <v>95</v>
      </c>
      <c r="B14" s="48" t="s">
        <v>96</v>
      </c>
      <c r="F14" s="22">
        <v>10</v>
      </c>
      <c r="J14" s="33" t="s">
        <v>67</v>
      </c>
      <c r="K14" s="37"/>
      <c r="L14" s="42"/>
      <c r="M14" s="42">
        <f>+SUM(M11:M13)</f>
        <v>171252.38140000001</v>
      </c>
      <c r="N14" s="42"/>
      <c r="O14" s="42">
        <f t="shared" ref="O14:P14" si="6">SUM(O11:O13)</f>
        <v>981.57339999999999</v>
      </c>
      <c r="P14" s="43">
        <f t="shared" si="6"/>
        <v>0.98157340000000004</v>
      </c>
      <c r="R14" s="33" t="s">
        <v>67</v>
      </c>
      <c r="S14" s="37"/>
      <c r="T14" s="42"/>
      <c r="U14" s="42"/>
      <c r="V14" s="42"/>
      <c r="W14" s="42"/>
      <c r="X14" s="43">
        <f t="shared" ref="X14" si="7">SUM(X11:X13)</f>
        <v>4.4278884000000004E-2</v>
      </c>
      <c r="Z14" s="33" t="s">
        <v>67</v>
      </c>
      <c r="AA14" s="42">
        <f>SUM(AA11:AA13)</f>
        <v>1234.29</v>
      </c>
      <c r="AB14" s="43">
        <f>SUM(AB11:AB13)</f>
        <v>1.0258522839999999</v>
      </c>
    </row>
    <row r="15" spans="1:28" x14ac:dyDescent="0.25">
      <c r="A15" s="25" t="s">
        <v>152</v>
      </c>
      <c r="B15" s="22">
        <v>9.1</v>
      </c>
      <c r="C15" t="s">
        <v>221</v>
      </c>
    </row>
    <row r="16" spans="1:28" ht="15.75" thickBot="1" x14ac:dyDescent="0.3">
      <c r="J16" t="s">
        <v>283</v>
      </c>
    </row>
    <row r="17" spans="1:28" x14ac:dyDescent="0.25">
      <c r="A17" t="s">
        <v>383</v>
      </c>
      <c r="J17" s="29" t="s">
        <v>143</v>
      </c>
      <c r="K17" s="30" t="s">
        <v>125</v>
      </c>
      <c r="L17" s="35" t="s">
        <v>127</v>
      </c>
      <c r="M17" s="35" t="s">
        <v>128</v>
      </c>
      <c r="N17" s="35" t="s">
        <v>129</v>
      </c>
      <c r="O17" s="35" t="s">
        <v>409</v>
      </c>
      <c r="P17" s="36" t="s">
        <v>265</v>
      </c>
    </row>
    <row r="18" spans="1:28" x14ac:dyDescent="0.25">
      <c r="A18" s="194" t="s">
        <v>226</v>
      </c>
      <c r="B18" s="60" t="s">
        <v>227</v>
      </c>
      <c r="J18" s="31" t="s">
        <v>106</v>
      </c>
      <c r="K18" s="68">
        <f>+(H29+(E21*F11))*D39</f>
        <v>3294.6000000000004</v>
      </c>
      <c r="L18" s="39">
        <f>+K18*B11</f>
        <v>65.89200000000001</v>
      </c>
      <c r="M18" s="39">
        <f>+L18*D6</f>
        <v>256.97880000000004</v>
      </c>
      <c r="N18" s="39">
        <f>+M18/H29</f>
        <v>16.061175000000002</v>
      </c>
      <c r="O18" s="39">
        <f>+N18*H29</f>
        <v>256.97880000000004</v>
      </c>
      <c r="P18" s="40">
        <f>O18/1000</f>
        <v>0.25697880000000006</v>
      </c>
    </row>
    <row r="19" spans="1:28" x14ac:dyDescent="0.25">
      <c r="A19" s="194"/>
      <c r="B19" s="22">
        <v>160</v>
      </c>
      <c r="J19" s="78" t="s">
        <v>120</v>
      </c>
      <c r="K19" s="41">
        <f>+(E26*F14)*B32*D40</f>
        <v>10657150</v>
      </c>
      <c r="L19" s="39"/>
      <c r="M19" s="39">
        <f>(K19*(B19/10))/1000</f>
        <v>170514.4</v>
      </c>
      <c r="N19" s="123">
        <f>+M19/(E26*F14*B32)</f>
        <v>12.179599999999999</v>
      </c>
      <c r="O19" s="39">
        <f>N19*((E21*F11)+H29)</f>
        <v>243.59199999999998</v>
      </c>
      <c r="P19" s="40">
        <f t="shared" ref="P19:P21" si="8">O19/1000</f>
        <v>0.24359199999999998</v>
      </c>
    </row>
    <row r="20" spans="1:28" x14ac:dyDescent="0.25">
      <c r="J20" s="31" t="s">
        <v>106</v>
      </c>
      <c r="K20" s="68">
        <f>(H29+(E21*F11))*D41</f>
        <v>6166.7000000000007</v>
      </c>
      <c r="L20" s="39">
        <f>+K20*B11</f>
        <v>123.33400000000002</v>
      </c>
      <c r="M20" s="39">
        <f>+L20*D6</f>
        <v>481.00260000000003</v>
      </c>
      <c r="N20" s="39">
        <f>+M20/H29</f>
        <v>30.062662500000002</v>
      </c>
      <c r="O20" s="39">
        <f>+N20*H29</f>
        <v>481.00260000000003</v>
      </c>
      <c r="P20" s="40">
        <f t="shared" si="8"/>
        <v>0.4810026</v>
      </c>
      <c r="U20" s="70"/>
    </row>
    <row r="21" spans="1:28" ht="15.75" thickBot="1" x14ac:dyDescent="0.3">
      <c r="A21" s="135" t="s">
        <v>384</v>
      </c>
      <c r="D21" s="133" t="s">
        <v>293</v>
      </c>
      <c r="E21" s="136">
        <v>2</v>
      </c>
      <c r="F21" s="133" t="s">
        <v>249</v>
      </c>
      <c r="J21" s="33" t="s">
        <v>67</v>
      </c>
      <c r="K21" s="37"/>
      <c r="L21" s="42"/>
      <c r="M21" s="42">
        <f>+SUM(M18:M20)</f>
        <v>171252.38140000001</v>
      </c>
      <c r="N21" s="42">
        <f>SUM(N18:N20)</f>
        <v>58.303437500000001</v>
      </c>
      <c r="O21" s="42">
        <f>SUM(O18:O20)</f>
        <v>981.57339999999999</v>
      </c>
      <c r="P21" s="43">
        <f t="shared" si="8"/>
        <v>0.98157340000000004</v>
      </c>
    </row>
    <row r="22" spans="1:28" ht="15.75" thickBot="1" x14ac:dyDescent="0.3">
      <c r="A22" s="111" t="s">
        <v>357</v>
      </c>
      <c r="B22" s="48"/>
      <c r="C22" s="48"/>
      <c r="D22" s="48"/>
      <c r="E22" s="48"/>
      <c r="F22" s="48"/>
      <c r="G22" s="48"/>
      <c r="H22" s="48"/>
    </row>
    <row r="23" spans="1:28" x14ac:dyDescent="0.25">
      <c r="A23" s="24" t="s">
        <v>418</v>
      </c>
      <c r="B23" s="112">
        <v>2</v>
      </c>
      <c r="C23" s="142" t="s">
        <v>249</v>
      </c>
      <c r="D23" s="72"/>
      <c r="E23" s="48"/>
      <c r="F23" s="48"/>
      <c r="G23" s="142"/>
      <c r="H23" s="142"/>
      <c r="J23" s="29" t="s">
        <v>144</v>
      </c>
      <c r="K23" s="30" t="s">
        <v>125</v>
      </c>
      <c r="L23" s="35" t="s">
        <v>127</v>
      </c>
      <c r="M23" s="35" t="s">
        <v>128</v>
      </c>
      <c r="N23" s="35" t="s">
        <v>129</v>
      </c>
      <c r="O23" s="35" t="s">
        <v>409</v>
      </c>
      <c r="P23" s="36" t="s">
        <v>265</v>
      </c>
      <c r="R23" s="29" t="s">
        <v>144</v>
      </c>
      <c r="S23" s="30" t="s">
        <v>125</v>
      </c>
      <c r="T23" s="35" t="s">
        <v>127</v>
      </c>
      <c r="U23" s="35" t="s">
        <v>128</v>
      </c>
      <c r="V23" s="35" t="s">
        <v>129</v>
      </c>
      <c r="W23" s="35" t="s">
        <v>409</v>
      </c>
      <c r="X23" s="36" t="s">
        <v>265</v>
      </c>
      <c r="Z23" s="29" t="s">
        <v>144</v>
      </c>
      <c r="AA23" s="35" t="s">
        <v>43</v>
      </c>
      <c r="AB23" s="36" t="s">
        <v>265</v>
      </c>
    </row>
    <row r="24" spans="1:28" ht="15.75" thickBot="1" x14ac:dyDescent="0.3">
      <c r="A24" s="189" t="s">
        <v>108</v>
      </c>
      <c r="B24" s="142" t="s">
        <v>412</v>
      </c>
      <c r="C24" s="113">
        <v>30</v>
      </c>
      <c r="D24" s="48" t="s">
        <v>109</v>
      </c>
      <c r="E24" s="22">
        <v>15</v>
      </c>
      <c r="F24" s="48"/>
      <c r="G24" s="142" t="s">
        <v>419</v>
      </c>
      <c r="H24" s="22">
        <v>100</v>
      </c>
      <c r="J24" s="34" t="s">
        <v>106</v>
      </c>
      <c r="K24" s="37">
        <f>(H29+(E21*F11))*D42</f>
        <v>22959.200000000001</v>
      </c>
      <c r="L24" s="37">
        <f>K24*B11</f>
        <v>459.18400000000003</v>
      </c>
      <c r="M24" s="37">
        <f>L24*D6</f>
        <v>1790.8176000000001</v>
      </c>
      <c r="N24" s="37">
        <f>M24/H29</f>
        <v>111.92610000000001</v>
      </c>
      <c r="O24" s="37">
        <f>N24*H29</f>
        <v>1790.8176000000001</v>
      </c>
      <c r="P24" s="38">
        <f>O24/1000</f>
        <v>1.7908176</v>
      </c>
      <c r="R24" s="34" t="s">
        <v>106</v>
      </c>
      <c r="S24" s="37">
        <f>+(E21*F11)*D42*E30</f>
        <v>1377.5519999999999</v>
      </c>
      <c r="T24" s="37">
        <f>S24*B11</f>
        <v>27.55104</v>
      </c>
      <c r="U24" s="37">
        <f>T24*D6</f>
        <v>107.449056</v>
      </c>
      <c r="V24" s="37"/>
      <c r="W24" s="37"/>
      <c r="X24" s="43">
        <f>U24/1000</f>
        <v>0.107449056</v>
      </c>
      <c r="Z24" s="34" t="s">
        <v>106</v>
      </c>
      <c r="AA24" s="42">
        <f>+D42</f>
        <v>1147.96</v>
      </c>
      <c r="AB24" s="43">
        <f>P24+X24</f>
        <v>1.8982666560000001</v>
      </c>
    </row>
    <row r="25" spans="1:28" x14ac:dyDescent="0.25">
      <c r="A25" s="190"/>
      <c r="B25" s="142" t="s">
        <v>413</v>
      </c>
      <c r="C25" s="113">
        <v>200</v>
      </c>
      <c r="D25" s="48"/>
      <c r="E25" s="48"/>
      <c r="F25" s="48"/>
      <c r="G25" s="48"/>
      <c r="H25" s="48"/>
      <c r="AB25" s="79"/>
    </row>
    <row r="26" spans="1:28" x14ac:dyDescent="0.25">
      <c r="A26" s="26" t="s">
        <v>416</v>
      </c>
      <c r="B26" s="113">
        <v>25000</v>
      </c>
      <c r="C26" s="142" t="s">
        <v>249</v>
      </c>
      <c r="D26" s="48"/>
      <c r="E26" s="22">
        <v>2000</v>
      </c>
      <c r="F26" s="48" t="s">
        <v>250</v>
      </c>
      <c r="G26" s="48"/>
    </row>
    <row r="28" spans="1:28" x14ac:dyDescent="0.25">
      <c r="A28" t="s">
        <v>382</v>
      </c>
    </row>
    <row r="29" spans="1:28" x14ac:dyDescent="0.25">
      <c r="A29" s="195" t="s">
        <v>118</v>
      </c>
      <c r="B29" s="196"/>
      <c r="D29" s="195" t="s">
        <v>123</v>
      </c>
      <c r="E29" s="196"/>
      <c r="G29" s="3" t="s">
        <v>124</v>
      </c>
      <c r="H29" s="21">
        <v>16</v>
      </c>
    </row>
    <row r="30" spans="1:28" x14ac:dyDescent="0.25">
      <c r="A30" s="81" t="s">
        <v>106</v>
      </c>
      <c r="B30" s="116">
        <v>0.72</v>
      </c>
      <c r="D30" s="81" t="s">
        <v>106</v>
      </c>
      <c r="E30" s="118">
        <v>0.3</v>
      </c>
    </row>
    <row r="31" spans="1:28" x14ac:dyDescent="0.25">
      <c r="A31" s="114" t="s">
        <v>119</v>
      </c>
      <c r="B31" s="85">
        <v>0.5</v>
      </c>
      <c r="D31" s="114" t="s">
        <v>119</v>
      </c>
      <c r="E31" s="118">
        <v>0.17</v>
      </c>
      <c r="F31" t="s">
        <v>221</v>
      </c>
    </row>
    <row r="32" spans="1:28" x14ac:dyDescent="0.25">
      <c r="A32" s="82" t="s">
        <v>226</v>
      </c>
      <c r="B32" s="117">
        <v>0.7</v>
      </c>
      <c r="D32" s="82" t="s">
        <v>226</v>
      </c>
      <c r="E32" s="118">
        <v>0</v>
      </c>
      <c r="F32" t="s">
        <v>228</v>
      </c>
    </row>
    <row r="34" spans="1:4" x14ac:dyDescent="0.25">
      <c r="A34" t="s">
        <v>381</v>
      </c>
    </row>
    <row r="35" spans="1:4" x14ac:dyDescent="0.25">
      <c r="A35" s="28" t="s">
        <v>114</v>
      </c>
      <c r="B35" s="71" t="s">
        <v>115</v>
      </c>
      <c r="C35" s="71" t="s">
        <v>116</v>
      </c>
      <c r="D35" s="71" t="s">
        <v>126</v>
      </c>
    </row>
    <row r="36" spans="1:4" x14ac:dyDescent="0.25">
      <c r="A36" s="24" t="s">
        <v>110</v>
      </c>
      <c r="B36" s="71">
        <f>+'GreenRouter-1'!G9</f>
        <v>138.09</v>
      </c>
      <c r="C36" s="71">
        <f>+'EcoTransIT-1'!B11</f>
        <v>133</v>
      </c>
      <c r="D36" s="71">
        <f>AVERAGE(B36:C36)</f>
        <v>135.54500000000002</v>
      </c>
    </row>
    <row r="37" spans="1:4" x14ac:dyDescent="0.25">
      <c r="A37" s="25" t="s">
        <v>111</v>
      </c>
      <c r="B37" s="71">
        <f>+'GreenRouter-1'!G10</f>
        <v>1021.22</v>
      </c>
      <c r="C37" s="71">
        <f>+'EcoTransIT-1'!B12</f>
        <v>1072</v>
      </c>
      <c r="D37" s="71">
        <f t="shared" ref="D37:D40" si="9">AVERAGE(B37:C37)</f>
        <v>1046.6100000000001</v>
      </c>
    </row>
    <row r="38" spans="1:4" x14ac:dyDescent="0.25">
      <c r="A38" s="24" t="s">
        <v>112</v>
      </c>
      <c r="B38" s="71">
        <f>+'GreenRouter-1'!G11</f>
        <v>307.10000000000002</v>
      </c>
      <c r="C38" s="71">
        <f>+'EcoTransIT-1'!B13</f>
        <v>305</v>
      </c>
      <c r="D38" s="71">
        <f t="shared" si="9"/>
        <v>306.05</v>
      </c>
    </row>
    <row r="39" spans="1:4" x14ac:dyDescent="0.25">
      <c r="A39" s="24" t="s">
        <v>113</v>
      </c>
      <c r="B39" s="71">
        <f>+'GreenRouter-1'!G15</f>
        <v>166.46</v>
      </c>
      <c r="C39" s="71">
        <f>+'EcoTransIT-1'!B23</f>
        <v>163</v>
      </c>
      <c r="D39" s="71">
        <f t="shared" si="9"/>
        <v>164.73000000000002</v>
      </c>
    </row>
    <row r="40" spans="1:4" x14ac:dyDescent="0.25">
      <c r="A40" s="26" t="s">
        <v>69</v>
      </c>
      <c r="B40" s="71">
        <f>+'GreenRouter-1'!G16</f>
        <v>854.45</v>
      </c>
      <c r="C40" s="71">
        <f>+'EcoTransIT-1'!B24</f>
        <v>668</v>
      </c>
      <c r="D40" s="71">
        <f t="shared" si="9"/>
        <v>761.22500000000002</v>
      </c>
    </row>
    <row r="41" spans="1:4" x14ac:dyDescent="0.25">
      <c r="A41" s="24" t="s">
        <v>117</v>
      </c>
      <c r="B41" s="71">
        <f>+'GreenRouter-1'!G17</f>
        <v>311.67</v>
      </c>
      <c r="C41" s="71">
        <f>+'EcoTransIT-1'!B25</f>
        <v>305</v>
      </c>
      <c r="D41" s="71">
        <f>AVERAGE(B41:C41)</f>
        <v>308.33500000000004</v>
      </c>
    </row>
    <row r="42" spans="1:4" x14ac:dyDescent="0.25">
      <c r="A42" s="24" t="s">
        <v>132</v>
      </c>
      <c r="B42" s="5">
        <f>+'GreenRouter-1'!G27</f>
        <v>1162.92</v>
      </c>
      <c r="C42" s="71">
        <f>+'EcoTransIT-1'!B35</f>
        <v>1133</v>
      </c>
      <c r="D42" s="71">
        <f>AVERAGE(B42:C42)</f>
        <v>1147.96</v>
      </c>
    </row>
  </sheetData>
  <mergeCells count="6">
    <mergeCell ref="B5:D5"/>
    <mergeCell ref="E5:G5"/>
    <mergeCell ref="A24:A25"/>
    <mergeCell ref="A18:A19"/>
    <mergeCell ref="D29:E29"/>
    <mergeCell ref="A29:B29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7DF00-C7B8-4610-AE11-C092DCC0AA7B}">
  <dimension ref="A1:W32"/>
  <sheetViews>
    <sheetView workbookViewId="0">
      <selection activeCell="A20" sqref="A20"/>
    </sheetView>
  </sheetViews>
  <sheetFormatPr defaultRowHeight="15" x14ac:dyDescent="0.25"/>
  <cols>
    <col min="1" max="1" width="23.140625" bestFit="1" customWidth="1"/>
    <col min="2" max="2" width="13.140625" bestFit="1" customWidth="1"/>
    <col min="3" max="3" width="12.28515625" bestFit="1" customWidth="1"/>
    <col min="4" max="4" width="20.28515625" bestFit="1" customWidth="1"/>
  </cols>
  <sheetData>
    <row r="1" spans="1:23" x14ac:dyDescent="0.25">
      <c r="G1" t="s">
        <v>272</v>
      </c>
      <c r="O1" t="s">
        <v>275</v>
      </c>
      <c r="W1" t="s">
        <v>278</v>
      </c>
    </row>
    <row r="2" spans="1:23" x14ac:dyDescent="0.25">
      <c r="A2" s="67" t="s">
        <v>142</v>
      </c>
      <c r="B2" s="5" t="s">
        <v>43</v>
      </c>
      <c r="C2" s="5" t="s">
        <v>258</v>
      </c>
      <c r="D2" s="62" t="s">
        <v>265</v>
      </c>
    </row>
    <row r="3" spans="1:23" x14ac:dyDescent="0.25">
      <c r="A3" s="67" t="s">
        <v>54</v>
      </c>
      <c r="B3" s="45">
        <f>+Glec2!D36</f>
        <v>135.54500000000002</v>
      </c>
      <c r="C3" s="69">
        <v>173381</v>
      </c>
      <c r="D3" s="63">
        <f>C3/1000000</f>
        <v>0.17338100000000001</v>
      </c>
    </row>
    <row r="4" spans="1:23" x14ac:dyDescent="0.25">
      <c r="A4" s="67" t="s">
        <v>60</v>
      </c>
      <c r="B4" s="45">
        <f>+Glec2!D37</f>
        <v>1046.6100000000001</v>
      </c>
      <c r="C4" s="69">
        <v>165186</v>
      </c>
      <c r="D4" s="63">
        <f t="shared" ref="D4:D5" si="0">C4/1000000</f>
        <v>0.165186</v>
      </c>
    </row>
    <row r="5" spans="1:23" x14ac:dyDescent="0.25">
      <c r="A5" s="67" t="s">
        <v>61</v>
      </c>
      <c r="B5" s="45">
        <f>+Glec2!D38</f>
        <v>306.05</v>
      </c>
      <c r="C5" s="69">
        <v>391744</v>
      </c>
      <c r="D5" s="63">
        <f t="shared" si="0"/>
        <v>0.39174399999999998</v>
      </c>
    </row>
    <row r="6" spans="1:23" x14ac:dyDescent="0.25">
      <c r="A6" s="10" t="s">
        <v>67</v>
      </c>
      <c r="B6" s="45">
        <f>SUM(B3:B5)</f>
        <v>1488.2050000000002</v>
      </c>
      <c r="C6" s="69">
        <f>SUM(C3:C5)</f>
        <v>730311</v>
      </c>
      <c r="D6" s="63">
        <f>SUM(D3:D5)</f>
        <v>0.73031099999999993</v>
      </c>
    </row>
    <row r="8" spans="1:23" x14ac:dyDescent="0.25">
      <c r="A8" s="67" t="s">
        <v>143</v>
      </c>
      <c r="B8" s="5" t="s">
        <v>43</v>
      </c>
      <c r="C8" s="5" t="s">
        <v>258</v>
      </c>
      <c r="D8" s="62" t="s">
        <v>265</v>
      </c>
    </row>
    <row r="9" spans="1:23" x14ac:dyDescent="0.25">
      <c r="A9" s="67" t="s">
        <v>68</v>
      </c>
      <c r="B9" s="45">
        <f>+Glec2!D39</f>
        <v>164.73000000000002</v>
      </c>
      <c r="C9" s="69">
        <v>210854</v>
      </c>
      <c r="D9" s="63">
        <f>C9/1000000</f>
        <v>0.21085400000000001</v>
      </c>
    </row>
    <row r="10" spans="1:23" x14ac:dyDescent="0.25">
      <c r="A10" s="67" t="s">
        <v>69</v>
      </c>
      <c r="B10" s="45">
        <f>+Glec2!D40</f>
        <v>761.22500000000002</v>
      </c>
      <c r="C10" s="69">
        <v>169063</v>
      </c>
      <c r="D10" s="63">
        <f t="shared" ref="D10:D11" si="1">C10/1000000</f>
        <v>0.16906299999999999</v>
      </c>
    </row>
    <row r="11" spans="1:23" x14ac:dyDescent="0.25">
      <c r="A11" s="67" t="s">
        <v>61</v>
      </c>
      <c r="B11" s="45">
        <f>+Glec2!D41</f>
        <v>308.33500000000004</v>
      </c>
      <c r="C11" s="69">
        <v>394669</v>
      </c>
      <c r="D11" s="63">
        <f t="shared" si="1"/>
        <v>0.39466899999999999</v>
      </c>
    </row>
    <row r="12" spans="1:23" x14ac:dyDescent="0.25">
      <c r="A12" s="67" t="s">
        <v>67</v>
      </c>
      <c r="B12" s="45">
        <f>SUM(B9:B11)</f>
        <v>1234.29</v>
      </c>
      <c r="C12" s="69">
        <f>SUM(C9:C11)</f>
        <v>774586</v>
      </c>
      <c r="D12" s="63">
        <f>SUM(D9:D11)</f>
        <v>0.774586</v>
      </c>
    </row>
    <row r="14" spans="1:23" x14ac:dyDescent="0.25">
      <c r="A14" s="67" t="s">
        <v>144</v>
      </c>
      <c r="B14" s="5" t="s">
        <v>43</v>
      </c>
      <c r="C14" s="5" t="s">
        <v>258</v>
      </c>
      <c r="D14" s="62" t="s">
        <v>265</v>
      </c>
    </row>
    <row r="15" spans="1:23" x14ac:dyDescent="0.25">
      <c r="A15" s="67" t="s">
        <v>83</v>
      </c>
      <c r="B15" s="45">
        <v>1147.96</v>
      </c>
      <c r="C15" s="69">
        <v>1127871</v>
      </c>
      <c r="D15" s="63">
        <f>C15/1000000</f>
        <v>1.1278710000000001</v>
      </c>
    </row>
    <row r="17" spans="7:23" x14ac:dyDescent="0.25">
      <c r="G17" t="s">
        <v>273</v>
      </c>
      <c r="O17" t="s">
        <v>276</v>
      </c>
      <c r="W17" t="s">
        <v>279</v>
      </c>
    </row>
    <row r="19" spans="7:23" x14ac:dyDescent="0.25">
      <c r="W19" t="s">
        <v>280</v>
      </c>
    </row>
    <row r="32" spans="7:23" x14ac:dyDescent="0.25">
      <c r="G32" t="s">
        <v>274</v>
      </c>
      <c r="O32" t="s">
        <v>277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BACA2-181C-4929-BD3B-F0A6F5F620FD}">
  <dimension ref="A1:K63"/>
  <sheetViews>
    <sheetView topLeftCell="A46" zoomScale="85" zoomScaleNormal="85" workbookViewId="0">
      <selection activeCell="A2" sqref="A2"/>
    </sheetView>
  </sheetViews>
  <sheetFormatPr defaultRowHeight="15" x14ac:dyDescent="0.25"/>
  <cols>
    <col min="1" max="1" width="25.7109375" customWidth="1"/>
    <col min="2" max="2" width="13.85546875" bestFit="1" customWidth="1"/>
    <col min="3" max="3" width="20.7109375" bestFit="1" customWidth="1"/>
    <col min="4" max="4" width="17.140625" bestFit="1" customWidth="1"/>
    <col min="5" max="5" width="24.7109375" bestFit="1" customWidth="1"/>
    <col min="6" max="6" width="24.140625" bestFit="1" customWidth="1"/>
    <col min="7" max="7" width="30.5703125" bestFit="1" customWidth="1"/>
    <col min="8" max="8" width="13.140625" bestFit="1" customWidth="1"/>
    <col min="9" max="9" width="19.5703125" bestFit="1" customWidth="1"/>
    <col min="10" max="10" width="13.85546875" bestFit="1" customWidth="1"/>
    <col min="11" max="11" width="20.7109375" bestFit="1" customWidth="1"/>
    <col min="12" max="12" width="23.140625" bestFit="1" customWidth="1"/>
    <col min="13" max="13" width="13.140625" bestFit="1" customWidth="1"/>
    <col min="14" max="15" width="10.5703125" bestFit="1" customWidth="1"/>
  </cols>
  <sheetData>
    <row r="1" spans="1:11" x14ac:dyDescent="0.25">
      <c r="A1" t="s">
        <v>336</v>
      </c>
    </row>
    <row r="2" spans="1:11" x14ac:dyDescent="0.25">
      <c r="A2" s="51"/>
    </row>
    <row r="4" spans="1:11" x14ac:dyDescent="0.25">
      <c r="A4" t="s">
        <v>253</v>
      </c>
    </row>
    <row r="5" spans="1:11" x14ac:dyDescent="0.25">
      <c r="A5" s="60" t="str">
        <f>+'GreenRouter-2'!A4</f>
        <v>Caso 1B</v>
      </c>
      <c r="B5" s="5" t="str">
        <f>+'GreenRouter-2'!B4</f>
        <v>Distanza (km)</v>
      </c>
      <c r="C5" s="62" t="str">
        <f>+'GreenRouter-2'!D4</f>
        <v>GHG CO2e WTW (ton)</v>
      </c>
      <c r="E5" s="67" t="str">
        <f>+'GreenRouter-2'!A11</f>
        <v>Caso 2B</v>
      </c>
      <c r="F5" s="5" t="str">
        <f>+'GreenRouter-2'!B11</f>
        <v>Distanza (km)</v>
      </c>
      <c r="G5" s="62" t="str">
        <f>+'GreenRouter-2'!D11</f>
        <v>GHG CO2e WTW (ton)</v>
      </c>
      <c r="I5" s="67" t="str">
        <f>+'GreenRouter-2'!A18</f>
        <v>Caso 3B</v>
      </c>
      <c r="J5" s="5" t="str">
        <f>+'GreenRouter-2'!B18</f>
        <v>Distanza (km)</v>
      </c>
      <c r="K5" s="62" t="str">
        <f>+'GreenRouter-2'!D18</f>
        <v>GHG CO2e WTW (ton)</v>
      </c>
    </row>
    <row r="6" spans="1:11" x14ac:dyDescent="0.25">
      <c r="A6" s="60" t="str">
        <f>+'GreenRouter-2'!A5</f>
        <v>Polito-Busto Arsizio</v>
      </c>
      <c r="B6" s="5">
        <f>+'GreenRouter-2'!B5</f>
        <v>138.09</v>
      </c>
      <c r="C6" s="63">
        <f>+'GreenRouter-2'!D5</f>
        <v>0.21903</v>
      </c>
      <c r="E6" s="60" t="str">
        <f>+'GreenRouter-2'!A12</f>
        <v>Polito-Genova</v>
      </c>
      <c r="F6" s="5">
        <f>+'GreenRouter-2'!B12</f>
        <v>166.46</v>
      </c>
      <c r="G6" s="63">
        <f>+'GreenRouter-2'!D12</f>
        <v>0.26402999999999999</v>
      </c>
      <c r="I6" s="67" t="str">
        <f>+'GreenRouter-2'!A19</f>
        <v>Polito-Uni Zaragosa</v>
      </c>
      <c r="J6" s="5">
        <f>+'GreenRouter-2'!B19</f>
        <v>1162.92</v>
      </c>
      <c r="K6" s="63">
        <f>+'GreenRouter-2'!D19</f>
        <v>1.7381199999999999</v>
      </c>
    </row>
    <row r="7" spans="1:11" x14ac:dyDescent="0.25">
      <c r="A7" s="60" t="str">
        <f>+'GreenRouter-2'!A6</f>
        <v>Busto Arsizio - Barcelona</v>
      </c>
      <c r="B7" s="5">
        <f>+'GreenRouter-2'!B6</f>
        <v>1021.22</v>
      </c>
      <c r="C7" s="63">
        <f>+'GreenRouter-2'!D6</f>
        <v>0.30732999999999999</v>
      </c>
      <c r="E7" s="60" t="str">
        <f>+'GreenRouter-2'!A13</f>
        <v>Genova - Barcelona</v>
      </c>
      <c r="F7" s="5">
        <f>+'GreenRouter-2'!B13</f>
        <v>854.45</v>
      </c>
      <c r="G7" s="63">
        <f>+'GreenRouter-2'!D13</f>
        <v>20.506799999999998</v>
      </c>
    </row>
    <row r="8" spans="1:11" x14ac:dyDescent="0.25">
      <c r="A8" s="60" t="str">
        <f>+'GreenRouter-2'!A7</f>
        <v>Barcelona - Uni Zaragosa</v>
      </c>
      <c r="B8" s="5">
        <f>+'GreenRouter-2'!B7</f>
        <v>307.10000000000002</v>
      </c>
      <c r="C8" s="63">
        <f>+'GreenRouter-2'!D7</f>
        <v>0.48710999999999999</v>
      </c>
      <c r="E8" s="60" t="str">
        <f>+'GreenRouter-2'!A14</f>
        <v>Barcelona - Uni Zaragosa</v>
      </c>
      <c r="F8" s="5">
        <f>+'GreenRouter-2'!B14</f>
        <v>311.67</v>
      </c>
      <c r="G8" s="63">
        <f>+'GreenRouter-2'!D14</f>
        <v>0.49436000000000002</v>
      </c>
    </row>
    <row r="9" spans="1:11" x14ac:dyDescent="0.25">
      <c r="A9" s="10" t="str">
        <f>+'GreenRouter-2'!A8</f>
        <v>Totale</v>
      </c>
      <c r="B9" s="5">
        <f>+'GreenRouter-2'!B8</f>
        <v>1466.4099999999999</v>
      </c>
      <c r="C9" s="63">
        <f>+'GreenRouter-2'!D8</f>
        <v>1.0134700000000001</v>
      </c>
      <c r="E9" s="60" t="str">
        <f>+'GreenRouter-2'!A15</f>
        <v>Totale</v>
      </c>
      <c r="F9" s="5">
        <f>+'GreenRouter-2'!B15</f>
        <v>1332.5800000000002</v>
      </c>
      <c r="G9" s="63">
        <f>+'GreenRouter-2'!D15</f>
        <v>21.265189999999997</v>
      </c>
    </row>
    <row r="11" spans="1:11" x14ac:dyDescent="0.25">
      <c r="A11" t="s">
        <v>254</v>
      </c>
    </row>
    <row r="12" spans="1:11" x14ac:dyDescent="0.25">
      <c r="A12" s="60" t="str">
        <f>+'EcoTransIT-2'!A2</f>
        <v>Caso 1B</v>
      </c>
      <c r="B12" s="5" t="str">
        <f>+'EcoTransIT-2'!B2</f>
        <v>Distanza (km)</v>
      </c>
      <c r="C12" s="62" t="str">
        <f>+'EcoTransIT-2'!C2</f>
        <v>GHG CO2e WTW (ton)</v>
      </c>
      <c r="E12" s="67" t="str">
        <f>+'EcoTransIT-2'!A16</f>
        <v>Caso 2B</v>
      </c>
      <c r="F12" s="5" t="str">
        <f>+'EcoTransIT-2'!B16</f>
        <v>Distanza (km)</v>
      </c>
      <c r="G12" s="62" t="str">
        <f>+'EcoTransIT-2'!C16</f>
        <v>GHG CO2e WTW (ton)</v>
      </c>
      <c r="I12" s="67" t="str">
        <f>+'EcoTransIT-2'!A23</f>
        <v>Caso 3B</v>
      </c>
      <c r="J12" s="5" t="str">
        <f>+'EcoTransIT-2'!B23</f>
        <v>Distanza (km)</v>
      </c>
      <c r="K12" s="62" t="str">
        <f>+'EcoTransIT-2'!C23</f>
        <v>GHG CO2e WTW (ton)</v>
      </c>
    </row>
    <row r="13" spans="1:11" x14ac:dyDescent="0.25">
      <c r="A13" s="60" t="str">
        <f>+'EcoTransIT-2'!A3</f>
        <v>Polito-Busto Arsizio</v>
      </c>
      <c r="B13" s="5">
        <f>+'EcoTransIT-2'!B3</f>
        <v>133</v>
      </c>
      <c r="C13" s="63">
        <f>+'EcoTransIT-2'!C3</f>
        <v>0.17</v>
      </c>
      <c r="E13" s="60" t="str">
        <f>+'EcoTransIT-2'!A17</f>
        <v>Polito-Genova</v>
      </c>
      <c r="F13" s="5">
        <f>+'EcoTransIT-2'!B17</f>
        <v>163</v>
      </c>
      <c r="G13" s="63">
        <f>+'EcoTransIT-2'!C17</f>
        <v>0.21</v>
      </c>
      <c r="I13" s="67" t="str">
        <f>+'EcoTransIT-2'!A24</f>
        <v>Polito-Uni Zaragosa</v>
      </c>
      <c r="J13" s="5">
        <f>+'EcoTransIT-2'!B24</f>
        <v>1133</v>
      </c>
      <c r="K13" s="63">
        <f>+'EcoTransIT-2'!C24</f>
        <v>1.46</v>
      </c>
    </row>
    <row r="14" spans="1:11" x14ac:dyDescent="0.25">
      <c r="A14" s="60" t="str">
        <f>+'EcoTransIT-2'!A4</f>
        <v>Busto Arsizio - Barcelona</v>
      </c>
      <c r="B14" s="5">
        <f>+'EcoTransIT-2'!B4</f>
        <v>1072</v>
      </c>
      <c r="C14" s="63">
        <f>+'EcoTransIT-2'!C4</f>
        <v>0.27</v>
      </c>
      <c r="E14" s="60" t="str">
        <f>+'EcoTransIT-2'!A18</f>
        <v>Genova - Barcelona</v>
      </c>
      <c r="F14" s="5">
        <f>+'EcoTransIT-2'!B18</f>
        <v>668</v>
      </c>
      <c r="G14" s="63">
        <f>+'EcoTransIT-2'!C18</f>
        <v>0.16300000000000001</v>
      </c>
    </row>
    <row r="15" spans="1:11" x14ac:dyDescent="0.25">
      <c r="A15" s="60" t="str">
        <f>+'EcoTransIT-2'!A5</f>
        <v>Barcelona - Uni Zaragosa</v>
      </c>
      <c r="B15" s="5">
        <f>+'EcoTransIT-2'!B5</f>
        <v>305</v>
      </c>
      <c r="C15" s="63">
        <f>+'EcoTransIT-2'!C5</f>
        <v>0.4</v>
      </c>
      <c r="E15" s="60" t="str">
        <f>+'EcoTransIT-2'!A19</f>
        <v>Barcelona - Uni Zaragosa</v>
      </c>
      <c r="F15" s="5">
        <f>+'EcoTransIT-2'!B19</f>
        <v>305</v>
      </c>
      <c r="G15" s="63">
        <f>+'EcoTransIT-2'!C19</f>
        <v>0.4</v>
      </c>
    </row>
    <row r="16" spans="1:11" x14ac:dyDescent="0.25">
      <c r="A16" s="10" t="str">
        <f>+'EcoTransIT-2'!A6</f>
        <v>Totale</v>
      </c>
      <c r="B16" s="5">
        <f>+'EcoTransIT-2'!B6</f>
        <v>1510</v>
      </c>
      <c r="C16" s="63">
        <f>+'EcoTransIT-2'!C6</f>
        <v>0.84000000000000008</v>
      </c>
      <c r="E16" s="60" t="str">
        <f>+'EcoTransIT-2'!A20</f>
        <v>Totale</v>
      </c>
      <c r="F16" s="5">
        <f>+'EcoTransIT-2'!B20</f>
        <v>1136</v>
      </c>
      <c r="G16" s="63">
        <f>+'EcoTransIT-2'!C20</f>
        <v>0.79</v>
      </c>
    </row>
    <row r="18" spans="1:11" x14ac:dyDescent="0.25">
      <c r="A18" t="s">
        <v>140</v>
      </c>
    </row>
    <row r="19" spans="1:11" x14ac:dyDescent="0.25">
      <c r="A19" s="60" t="str">
        <f>+A12</f>
        <v>Caso 1B</v>
      </c>
      <c r="B19" s="5" t="str">
        <f t="shared" ref="B19:C19" si="0">+B12</f>
        <v>Distanza (km)</v>
      </c>
      <c r="C19" s="62" t="str">
        <f t="shared" si="0"/>
        <v>GHG CO2e WTW (ton)</v>
      </c>
      <c r="E19" s="67" t="str">
        <f>+E12</f>
        <v>Caso 2B</v>
      </c>
      <c r="F19" s="5" t="str">
        <f t="shared" ref="F19:G19" si="1">+F12</f>
        <v>Distanza (km)</v>
      </c>
      <c r="G19" s="62" t="str">
        <f t="shared" si="1"/>
        <v>GHG CO2e WTW (ton)</v>
      </c>
      <c r="I19" s="67" t="str">
        <f>+I12</f>
        <v>Caso 3B</v>
      </c>
      <c r="J19" s="5" t="str">
        <f t="shared" ref="J19:K19" si="2">+J12</f>
        <v>Distanza (km)</v>
      </c>
      <c r="K19" s="62" t="str">
        <f t="shared" si="2"/>
        <v>GHG CO2e WTW (ton)</v>
      </c>
    </row>
    <row r="20" spans="1:11" x14ac:dyDescent="0.25">
      <c r="A20" s="60" t="str">
        <f t="shared" ref="A20:A23" si="3">+A13</f>
        <v>Polito-Busto Arsizio</v>
      </c>
      <c r="B20" s="5">
        <f>+Glec2!D36</f>
        <v>135.54500000000002</v>
      </c>
      <c r="C20" s="63">
        <f>+Glec2!AB4</f>
        <v>0.22413721200000003</v>
      </c>
      <c r="E20" s="60" t="str">
        <f t="shared" ref="E20:E23" si="4">+E13</f>
        <v>Polito-Genova</v>
      </c>
      <c r="F20" s="5">
        <f>+Glec2!D39</f>
        <v>164.73000000000002</v>
      </c>
      <c r="G20" s="63">
        <f>+Glec2!AB11</f>
        <v>0.27239752800000006</v>
      </c>
      <c r="I20" s="67" t="str">
        <f>+I13</f>
        <v>Polito-Uni Zaragosa</v>
      </c>
      <c r="J20" s="5">
        <f>+Glec2!D42</f>
        <v>1147.96</v>
      </c>
      <c r="K20" s="63">
        <f>+Glec2!AB24</f>
        <v>1.8982666560000001</v>
      </c>
    </row>
    <row r="21" spans="1:11" x14ac:dyDescent="0.25">
      <c r="A21" s="60" t="str">
        <f t="shared" si="3"/>
        <v>Busto Arsizio - Barcelona</v>
      </c>
      <c r="B21" s="5">
        <f>+Glec2!D37</f>
        <v>1046.6100000000001</v>
      </c>
      <c r="C21" s="63">
        <f>+Glec2!AB5</f>
        <v>0.33080551140000003</v>
      </c>
      <c r="E21" s="60" t="str">
        <f t="shared" si="4"/>
        <v>Genova - Barcelona</v>
      </c>
      <c r="F21" s="5">
        <f>+Glec2!D40</f>
        <v>761.22500000000002</v>
      </c>
      <c r="G21" s="63">
        <f>+Glec2!AB12</f>
        <v>0.24359199999999998</v>
      </c>
    </row>
    <row r="22" spans="1:11" x14ac:dyDescent="0.25">
      <c r="A22" s="60" t="str">
        <f t="shared" si="3"/>
        <v>Barcelona - Uni Zaragosa</v>
      </c>
      <c r="B22" s="5">
        <f>+Glec2!D38</f>
        <v>306.05</v>
      </c>
      <c r="C22" s="63">
        <f>+Glec2!AB6</f>
        <v>0.50608427999999994</v>
      </c>
      <c r="E22" s="60" t="str">
        <f t="shared" si="4"/>
        <v>Barcelona - Uni Zaragosa</v>
      </c>
      <c r="F22" s="5">
        <f>+Glec2!D41</f>
        <v>308.33500000000004</v>
      </c>
      <c r="G22" s="63">
        <f>+Glec2!AB13</f>
        <v>0.50986275599999997</v>
      </c>
    </row>
    <row r="23" spans="1:11" x14ac:dyDescent="0.25">
      <c r="A23" s="10" t="str">
        <f t="shared" si="3"/>
        <v>Totale</v>
      </c>
      <c r="B23" s="5">
        <f>SUM(B20:B22)</f>
        <v>1488.2050000000002</v>
      </c>
      <c r="C23" s="63">
        <f>+Glec2!AB7</f>
        <v>1.0610270034</v>
      </c>
      <c r="E23" s="60" t="str">
        <f t="shared" si="4"/>
        <v>Totale</v>
      </c>
      <c r="F23" s="5">
        <f>SUM(F20:F22)</f>
        <v>1234.29</v>
      </c>
      <c r="G23" s="63">
        <f>+Glec2!AB14</f>
        <v>1.0258522839999999</v>
      </c>
    </row>
    <row r="25" spans="1:11" x14ac:dyDescent="0.25">
      <c r="A25" t="s">
        <v>271</v>
      </c>
    </row>
    <row r="26" spans="1:11" x14ac:dyDescent="0.25">
      <c r="A26" s="67" t="str">
        <f>+'TK''Blue-2'!A2</f>
        <v>Caso 1B</v>
      </c>
      <c r="B26" s="5" t="str">
        <f>+'TK''Blue-2'!B2</f>
        <v>Distanza (km)</v>
      </c>
      <c r="C26" s="62" t="str">
        <f>+'TK''Blue-2'!D2</f>
        <v>GHG CO2e WTW (ton)</v>
      </c>
      <c r="E26" s="67" t="str">
        <f>+'TK''Blue-2'!A8</f>
        <v>Caso 2B</v>
      </c>
      <c r="F26" s="5" t="str">
        <f>+'TK''Blue-2'!B8</f>
        <v>Distanza (km)</v>
      </c>
      <c r="G26" s="62" t="str">
        <f>+'TK''Blue-2'!D8</f>
        <v>GHG CO2e WTW (ton)</v>
      </c>
      <c r="I26" s="67" t="str">
        <f>+'TK''Blue-2'!A14</f>
        <v>Caso 3B</v>
      </c>
      <c r="J26" s="5" t="str">
        <f>+'TK''Blue-2'!B14</f>
        <v>Distanza (km)</v>
      </c>
      <c r="K26" s="62" t="str">
        <f>+'TK''Blue-2'!D14</f>
        <v>GHG CO2e WTW (ton)</v>
      </c>
    </row>
    <row r="27" spans="1:11" x14ac:dyDescent="0.25">
      <c r="A27" s="67" t="str">
        <f>+'TK''Blue-2'!A3</f>
        <v>Polito-Busto Arsizio</v>
      </c>
      <c r="B27" s="5">
        <f>+'TK''Blue-2'!B3</f>
        <v>135.54500000000002</v>
      </c>
      <c r="C27" s="63">
        <f>+'TK''Blue-2'!D3</f>
        <v>0.17338100000000001</v>
      </c>
      <c r="E27" s="67" t="str">
        <f>+'TK''Blue-2'!A9</f>
        <v>Polito-Genova</v>
      </c>
      <c r="F27" s="5">
        <f>+'TK''Blue-2'!B9</f>
        <v>164.73000000000002</v>
      </c>
      <c r="G27" s="63">
        <f>+'TK''Blue-2'!D9</f>
        <v>0.21085400000000001</v>
      </c>
      <c r="I27" s="67" t="str">
        <f>+'TK''Blue-2'!A15</f>
        <v>Polito - Uni Zaragosa</v>
      </c>
      <c r="J27" s="5">
        <f>+'TK''Blue-2'!B15</f>
        <v>1147.96</v>
      </c>
      <c r="K27" s="63">
        <f>+'TK''Blue-2'!D15</f>
        <v>1.1278710000000001</v>
      </c>
    </row>
    <row r="28" spans="1:11" x14ac:dyDescent="0.25">
      <c r="A28" s="67" t="str">
        <f>+'TK''Blue-2'!A4</f>
        <v>Busto Arsizio - Barcelona</v>
      </c>
      <c r="B28" s="5">
        <f>+'TK''Blue-2'!B4</f>
        <v>1046.6100000000001</v>
      </c>
      <c r="C28" s="63">
        <f>+'TK''Blue-2'!D4</f>
        <v>0.165186</v>
      </c>
      <c r="E28" s="67" t="str">
        <f>+'TK''Blue-2'!A10</f>
        <v>Genova - Barcelona</v>
      </c>
      <c r="F28" s="5">
        <f>+'TK''Blue-2'!B10</f>
        <v>761.22500000000002</v>
      </c>
      <c r="G28" s="63">
        <f>+'TK''Blue-2'!D10</f>
        <v>0.16906299999999999</v>
      </c>
    </row>
    <row r="29" spans="1:11" x14ac:dyDescent="0.25">
      <c r="A29" s="67" t="str">
        <f>+'TK''Blue-2'!A5</f>
        <v>Barcelona - Uni Zaragosa</v>
      </c>
      <c r="B29" s="5">
        <f>+'TK''Blue-2'!B5</f>
        <v>306.05</v>
      </c>
      <c r="C29" s="63">
        <f>+'TK''Blue-2'!D5</f>
        <v>0.39174399999999998</v>
      </c>
      <c r="E29" s="67" t="str">
        <f>+'TK''Blue-2'!A11</f>
        <v>Barcelona - Uni Zaragosa</v>
      </c>
      <c r="F29" s="5">
        <f>+'TK''Blue-2'!B11</f>
        <v>308.33500000000004</v>
      </c>
      <c r="G29" s="63">
        <f>+'TK''Blue-2'!D11</f>
        <v>0.39466899999999999</v>
      </c>
    </row>
    <row r="30" spans="1:11" x14ac:dyDescent="0.25">
      <c r="A30" s="10" t="str">
        <f>+'TK''Blue-2'!A6</f>
        <v>Totale</v>
      </c>
      <c r="B30" s="5">
        <f>+'TK''Blue-2'!B6</f>
        <v>1488.2050000000002</v>
      </c>
      <c r="C30" s="63">
        <f>+'TK''Blue-2'!D6</f>
        <v>0.73031099999999993</v>
      </c>
      <c r="E30" s="67" t="str">
        <f>+'TK''Blue-2'!A12</f>
        <v>Totale</v>
      </c>
      <c r="F30" s="5">
        <f>+'TK''Blue-2'!B12</f>
        <v>1234.29</v>
      </c>
      <c r="G30" s="63">
        <f>+'TK''Blue-2'!D12</f>
        <v>0.774586</v>
      </c>
    </row>
    <row r="33" spans="1:7" x14ac:dyDescent="0.25">
      <c r="A33" t="s">
        <v>332</v>
      </c>
    </row>
    <row r="34" spans="1:7" x14ac:dyDescent="0.25">
      <c r="A34" s="88" t="s">
        <v>333</v>
      </c>
      <c r="B34" s="5" t="s">
        <v>115</v>
      </c>
      <c r="C34" s="5" t="s">
        <v>116</v>
      </c>
      <c r="D34" s="5" t="s">
        <v>335</v>
      </c>
      <c r="E34" s="83" t="s">
        <v>334</v>
      </c>
    </row>
    <row r="35" spans="1:7" x14ac:dyDescent="0.25">
      <c r="A35" s="90" t="s">
        <v>406</v>
      </c>
      <c r="B35" s="97">
        <f>+C9</f>
        <v>1.0134700000000001</v>
      </c>
      <c r="C35" s="97">
        <f>+C16</f>
        <v>0.84000000000000008</v>
      </c>
      <c r="D35" s="97">
        <f>+C23</f>
        <v>1.0610270034</v>
      </c>
      <c r="E35" s="95">
        <f>+C30</f>
        <v>0.73031099999999993</v>
      </c>
    </row>
    <row r="36" spans="1:7" x14ac:dyDescent="0.25">
      <c r="A36" s="91" t="s">
        <v>407</v>
      </c>
      <c r="B36" s="98">
        <f>+G9</f>
        <v>21.265189999999997</v>
      </c>
      <c r="C36" s="98">
        <f>+G16</f>
        <v>0.79</v>
      </c>
      <c r="D36" s="98">
        <f>+G23</f>
        <v>1.0258522839999999</v>
      </c>
      <c r="E36" s="92">
        <f>+G30</f>
        <v>0.774586</v>
      </c>
      <c r="G36" s="100"/>
    </row>
    <row r="37" spans="1:7" x14ac:dyDescent="0.25">
      <c r="A37" s="96" t="s">
        <v>408</v>
      </c>
      <c r="B37" s="99">
        <f>+K6</f>
        <v>1.7381199999999999</v>
      </c>
      <c r="C37" s="99">
        <f>+K13</f>
        <v>1.46</v>
      </c>
      <c r="D37" s="99">
        <f>+K20</f>
        <v>1.8982666560000001</v>
      </c>
      <c r="E37" s="93">
        <f>+K27</f>
        <v>1.1278710000000001</v>
      </c>
    </row>
    <row r="39" spans="1:7" x14ac:dyDescent="0.25">
      <c r="A39" s="100" t="s">
        <v>396</v>
      </c>
    </row>
    <row r="40" spans="1:7" x14ac:dyDescent="0.25">
      <c r="A40" s="88" t="s">
        <v>333</v>
      </c>
      <c r="B40" s="5" t="s">
        <v>115</v>
      </c>
      <c r="C40" s="5" t="s">
        <v>116</v>
      </c>
      <c r="D40" s="5" t="s">
        <v>335</v>
      </c>
      <c r="E40" s="83" t="s">
        <v>334</v>
      </c>
    </row>
    <row r="41" spans="1:7" x14ac:dyDescent="0.25">
      <c r="A41" s="90" t="s">
        <v>406</v>
      </c>
      <c r="B41" s="101">
        <f>+(B35-$D$35)/$D$35</f>
        <v>-4.482167112392637E-2</v>
      </c>
      <c r="C41" s="101">
        <f t="shared" ref="C41:E41" si="5">+(C35-$D$35)/$D$35</f>
        <v>-0.20831421131764941</v>
      </c>
      <c r="D41" s="101">
        <f t="shared" si="5"/>
        <v>0</v>
      </c>
      <c r="E41" s="101">
        <f t="shared" si="5"/>
        <v>-0.31169423807333807</v>
      </c>
    </row>
    <row r="42" spans="1:7" x14ac:dyDescent="0.25">
      <c r="A42" s="91" t="s">
        <v>407</v>
      </c>
      <c r="B42" s="102">
        <f>+(B36-$D$36)/$D$36</f>
        <v>19.729290495004637</v>
      </c>
      <c r="C42" s="102">
        <f t="shared" ref="C42:E42" si="6">+(C36-$D$36)/$D$36</f>
        <v>-0.22990862103495588</v>
      </c>
      <c r="D42" s="102">
        <f t="shared" si="6"/>
        <v>0</v>
      </c>
      <c r="E42" s="102">
        <f t="shared" si="6"/>
        <v>-0.24493417611769919</v>
      </c>
    </row>
    <row r="43" spans="1:7" x14ac:dyDescent="0.25">
      <c r="A43" s="96" t="s">
        <v>408</v>
      </c>
      <c r="B43" s="103">
        <f>+(B37-$D$37)/$D$37</f>
        <v>-8.4364678425874542E-2</v>
      </c>
      <c r="C43" s="103">
        <f t="shared" ref="C43:E43" si="7">+(C37-$D$37)/$D$37</f>
        <v>-0.2308772872424095</v>
      </c>
      <c r="D43" s="103">
        <f t="shared" si="7"/>
        <v>0</v>
      </c>
      <c r="E43" s="103">
        <f t="shared" si="7"/>
        <v>-0.40584164167081066</v>
      </c>
    </row>
    <row r="44" spans="1:7" x14ac:dyDescent="0.25">
      <c r="A44" s="88" t="s">
        <v>420</v>
      </c>
      <c r="B44" s="148">
        <f>+(SUM(B35:B37)-SUM($D$35:$D$37))/SUM($D$35:$D$37)</f>
        <v>5.0265747706869783</v>
      </c>
      <c r="C44" s="148">
        <f t="shared" ref="C44:E44" si="8">+(SUM(C35:C37)-SUM($D$35:$D$37))/SUM($D$35:$D$37)</f>
        <v>-0.2246206176921817</v>
      </c>
      <c r="D44" s="148">
        <f t="shared" si="8"/>
        <v>0</v>
      </c>
      <c r="E44" s="148">
        <f t="shared" si="8"/>
        <v>-0.33935468427191257</v>
      </c>
    </row>
    <row r="46" spans="1:7" x14ac:dyDescent="0.25">
      <c r="A46" s="100" t="s">
        <v>370</v>
      </c>
    </row>
    <row r="47" spans="1:7" x14ac:dyDescent="0.25">
      <c r="A47" s="88" t="s">
        <v>400</v>
      </c>
      <c r="B47" s="5" t="s">
        <v>115</v>
      </c>
      <c r="C47" s="5" t="s">
        <v>116</v>
      </c>
      <c r="D47" s="5" t="s">
        <v>335</v>
      </c>
      <c r="E47" s="83" t="s">
        <v>334</v>
      </c>
    </row>
    <row r="48" spans="1:7" x14ac:dyDescent="0.25">
      <c r="A48" s="90" t="s">
        <v>106</v>
      </c>
      <c r="B48" s="97">
        <f>+C6+C8+G6+G8+K6</f>
        <v>3.2026499999999998</v>
      </c>
      <c r="C48" s="97">
        <f>+C13+C15+G13+G15+K13</f>
        <v>2.64</v>
      </c>
      <c r="D48" s="97">
        <f>+C20+C22+G20+G22+K20</f>
        <v>3.4107484320000001</v>
      </c>
      <c r="E48" s="97">
        <f>+C27+C29+G27+G29+K27</f>
        <v>2.2985189999999998</v>
      </c>
    </row>
    <row r="49" spans="1:5" x14ac:dyDescent="0.25">
      <c r="A49" s="91" t="s">
        <v>107</v>
      </c>
      <c r="B49" s="97">
        <f>+C7</f>
        <v>0.30732999999999999</v>
      </c>
      <c r="C49" s="97">
        <f>+C14</f>
        <v>0.27</v>
      </c>
      <c r="D49" s="97">
        <f>+C21</f>
        <v>0.33080551140000003</v>
      </c>
      <c r="E49" s="97">
        <f>+C28</f>
        <v>0.165186</v>
      </c>
    </row>
    <row r="50" spans="1:5" x14ac:dyDescent="0.25">
      <c r="A50" s="96" t="s">
        <v>337</v>
      </c>
      <c r="B50" s="99">
        <f>+G7</f>
        <v>20.506799999999998</v>
      </c>
      <c r="C50" s="99">
        <f>+G14</f>
        <v>0.16300000000000001</v>
      </c>
      <c r="D50" s="99">
        <f>+G21</f>
        <v>0.24359199999999998</v>
      </c>
      <c r="E50" s="99">
        <f>+G28</f>
        <v>0.16906299999999999</v>
      </c>
    </row>
    <row r="52" spans="1:5" x14ac:dyDescent="0.25">
      <c r="A52" s="100" t="s">
        <v>396</v>
      </c>
    </row>
    <row r="53" spans="1:5" x14ac:dyDescent="0.25">
      <c r="A53" s="88" t="s">
        <v>400</v>
      </c>
      <c r="B53" s="5" t="s">
        <v>115</v>
      </c>
      <c r="C53" s="5" t="s">
        <v>116</v>
      </c>
      <c r="D53" s="5" t="s">
        <v>335</v>
      </c>
      <c r="E53" s="83" t="s">
        <v>334</v>
      </c>
    </row>
    <row r="54" spans="1:5" x14ac:dyDescent="0.25">
      <c r="A54" s="90" t="s">
        <v>106</v>
      </c>
      <c r="B54" s="101">
        <f>+(B48-$D$48)/$D$48</f>
        <v>-6.1012542012069543E-2</v>
      </c>
      <c r="C54" s="101">
        <f t="shared" ref="C54:E54" si="9">+(C48-$D$48)/$D$48</f>
        <v>-0.22597633550711546</v>
      </c>
      <c r="D54" s="101">
        <f t="shared" si="9"/>
        <v>0</v>
      </c>
      <c r="E54" s="101">
        <f t="shared" si="9"/>
        <v>-0.32609541693692418</v>
      </c>
    </row>
    <row r="55" spans="1:5" x14ac:dyDescent="0.25">
      <c r="A55" s="91" t="s">
        <v>107</v>
      </c>
      <c r="B55" s="102">
        <f>+(B49-$D$49)/$D$49</f>
        <v>-7.0964692518723366E-2</v>
      </c>
      <c r="C55" s="102">
        <f t="shared" ref="C55:E55" si="10">+(C49-$D$49)/$D$49</f>
        <v>-0.18381045449534794</v>
      </c>
      <c r="D55" s="102">
        <f t="shared" si="10"/>
        <v>0</v>
      </c>
      <c r="E55" s="102">
        <f t="shared" si="10"/>
        <v>-0.50065523606025386</v>
      </c>
    </row>
    <row r="56" spans="1:5" x14ac:dyDescent="0.25">
      <c r="A56" s="96" t="s">
        <v>337</v>
      </c>
      <c r="B56" s="103">
        <f>+(B50-$D$50)/$D$50</f>
        <v>83.185030707083982</v>
      </c>
      <c r="C56" s="103">
        <f t="shared" ref="C56:E56" si="11">+(C50-$D$50)/$D$50</f>
        <v>-0.33084830372097596</v>
      </c>
      <c r="D56" s="103">
        <f t="shared" si="11"/>
        <v>0</v>
      </c>
      <c r="E56" s="103">
        <f t="shared" si="11"/>
        <v>-0.30595832375447468</v>
      </c>
    </row>
    <row r="57" spans="1:5" x14ac:dyDescent="0.25">
      <c r="A57" s="88" t="s">
        <v>420</v>
      </c>
      <c r="B57" s="148">
        <f>+(SUM(B48:B50)-SUM($D$48:$D$50))/SUM($D$48:$D$50)</f>
        <v>5.0265747706869783</v>
      </c>
      <c r="C57" s="148">
        <f t="shared" ref="C57:E57" si="12">+(SUM(C48:C50)-SUM($D$48:$D$50))/SUM($D$48:$D$50)</f>
        <v>-0.22888645895406937</v>
      </c>
      <c r="D57" s="148">
        <f t="shared" si="12"/>
        <v>0</v>
      </c>
      <c r="E57" s="148">
        <f t="shared" si="12"/>
        <v>-0.33935468427191268</v>
      </c>
    </row>
    <row r="59" spans="1:5" x14ac:dyDescent="0.25">
      <c r="A59" s="100" t="s">
        <v>338</v>
      </c>
    </row>
    <row r="60" spans="1:5" x14ac:dyDescent="0.25">
      <c r="A60" s="88" t="s">
        <v>400</v>
      </c>
      <c r="B60" s="5" t="s">
        <v>115</v>
      </c>
      <c r="C60" s="5" t="s">
        <v>116</v>
      </c>
      <c r="D60" s="5" t="s">
        <v>335</v>
      </c>
      <c r="E60" s="83" t="s">
        <v>334</v>
      </c>
    </row>
    <row r="61" spans="1:5" x14ac:dyDescent="0.25">
      <c r="A61" s="90" t="s">
        <v>106</v>
      </c>
      <c r="B61" s="101">
        <f>+(B48-'Sintesi-1'!B50)/'Sintesi-2'!B48</f>
        <v>-0.14645371801476906</v>
      </c>
      <c r="C61" s="101">
        <f>+(C48-'Sintesi-1'!C50)/'Sintesi-2'!C48</f>
        <v>0.23106060606060599</v>
      </c>
      <c r="D61" s="101">
        <f>+(D48-'Sintesi-1'!D50)/'Sintesi-2'!D48</f>
        <v>5.0951056158104529E-3</v>
      </c>
      <c r="E61" s="101">
        <f>+(E48-'Sintesi-1'!E50)/'Sintesi-2'!E48</f>
        <v>-0.29016031627321776</v>
      </c>
    </row>
    <row r="62" spans="1:5" x14ac:dyDescent="0.25">
      <c r="A62" s="91" t="s">
        <v>107</v>
      </c>
      <c r="B62" s="102">
        <f>+(B49-'Sintesi-1'!B51)/'Sintesi-2'!B49</f>
        <v>-0.12231152181693949</v>
      </c>
      <c r="C62" s="102">
        <f>+(C49-'Sintesi-1'!C51)/'Sintesi-2'!C49</f>
        <v>0.40740740740740744</v>
      </c>
      <c r="D62" s="102">
        <f>+(D49-'Sintesi-1'!D51)/'Sintesi-2'!D49</f>
        <v>-3.2253783249605763</v>
      </c>
      <c r="E62" s="102">
        <f>+(E49-'Sintesi-1'!E51)/'Sintesi-2'!E49</f>
        <v>-9.1242599251752585E-2</v>
      </c>
    </row>
    <row r="63" spans="1:5" x14ac:dyDescent="0.25">
      <c r="A63" s="96" t="s">
        <v>337</v>
      </c>
      <c r="B63" s="103">
        <f>+(B50-'Sintesi-1'!B52)/'Sintesi-2'!B50</f>
        <v>-1.6666276552168062</v>
      </c>
      <c r="C63" s="103">
        <f>+(C50-'Sintesi-1'!C52)/'Sintesi-2'!C50</f>
        <v>-35.564417177914109</v>
      </c>
      <c r="D63" s="103">
        <f>+(D50-'Sintesi-1'!D52)/'Sintesi-2'!D50</f>
        <v>-4.0297500000000008</v>
      </c>
      <c r="E63" s="103">
        <f>+(E50-'Sintesi-1'!E52)/'Sintesi-2'!E50</f>
        <v>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FC11F-82D1-4003-81F5-32C9BEE9CC03}">
  <dimension ref="A1:G33"/>
  <sheetViews>
    <sheetView topLeftCell="A10" workbookViewId="0">
      <selection activeCell="A11" sqref="A11"/>
    </sheetView>
  </sheetViews>
  <sheetFormatPr defaultRowHeight="15" x14ac:dyDescent="0.25"/>
  <cols>
    <col min="1" max="1" width="37.5703125" bestFit="1" customWidth="1"/>
    <col min="2" max="2" width="13.140625" bestFit="1" customWidth="1"/>
    <col min="3" max="3" width="9.5703125" bestFit="1" customWidth="1"/>
    <col min="4" max="4" width="20.28515625" bestFit="1" customWidth="1"/>
  </cols>
  <sheetData>
    <row r="1" spans="1:7" x14ac:dyDescent="0.25">
      <c r="A1" t="s">
        <v>297</v>
      </c>
      <c r="G1" t="s">
        <v>307</v>
      </c>
    </row>
    <row r="2" spans="1:7" x14ac:dyDescent="0.25">
      <c r="A2" t="s">
        <v>340</v>
      </c>
    </row>
    <row r="4" spans="1:7" x14ac:dyDescent="0.25">
      <c r="A4" t="s">
        <v>303</v>
      </c>
    </row>
    <row r="5" spans="1:7" x14ac:dyDescent="0.25">
      <c r="A5" s="72" t="s">
        <v>374</v>
      </c>
      <c r="B5" s="83" t="s">
        <v>43</v>
      </c>
      <c r="C5" s="5" t="s">
        <v>137</v>
      </c>
      <c r="D5" s="46" t="s">
        <v>265</v>
      </c>
    </row>
    <row r="6" spans="1:7" x14ac:dyDescent="0.25">
      <c r="A6" s="72" t="s">
        <v>284</v>
      </c>
      <c r="B6" s="83">
        <v>17.75</v>
      </c>
      <c r="C6" s="5">
        <v>3.98</v>
      </c>
      <c r="D6" s="46">
        <f>+C6/1000</f>
        <v>3.98E-3</v>
      </c>
    </row>
    <row r="7" spans="1:7" x14ac:dyDescent="0.25">
      <c r="A7" s="72" t="s">
        <v>286</v>
      </c>
      <c r="B7" s="83">
        <v>888.95</v>
      </c>
      <c r="C7" s="5">
        <v>397.36</v>
      </c>
      <c r="D7" s="46">
        <f t="shared" ref="D7:D8" si="0">+C7/1000</f>
        <v>0.39735999999999999</v>
      </c>
    </row>
    <row r="8" spans="1:7" x14ac:dyDescent="0.25">
      <c r="A8" s="72" t="s">
        <v>285</v>
      </c>
      <c r="B8" s="83">
        <v>307.07</v>
      </c>
      <c r="C8" s="5">
        <v>68.900000000000006</v>
      </c>
      <c r="D8" s="46">
        <f t="shared" si="0"/>
        <v>6.8900000000000003E-2</v>
      </c>
    </row>
    <row r="9" spans="1:7" x14ac:dyDescent="0.25">
      <c r="A9" s="72" t="s">
        <v>67</v>
      </c>
      <c r="B9" s="83">
        <f>SUM(B6:B8)</f>
        <v>1213.77</v>
      </c>
      <c r="C9" s="5">
        <f t="shared" ref="C9" si="1">SUM(C6:C8)</f>
        <v>470.24</v>
      </c>
      <c r="D9" s="46">
        <f t="shared" ref="D9" si="2">SUM(D6:D8)</f>
        <v>0.47023999999999999</v>
      </c>
    </row>
    <row r="11" spans="1:7" x14ac:dyDescent="0.25">
      <c r="A11" s="53" t="s">
        <v>304</v>
      </c>
    </row>
    <row r="12" spans="1:7" x14ac:dyDescent="0.25">
      <c r="A12" s="72" t="s">
        <v>296</v>
      </c>
      <c r="B12" s="83" t="s">
        <v>43</v>
      </c>
      <c r="C12" s="5" t="s">
        <v>137</v>
      </c>
      <c r="D12" s="46" t="s">
        <v>265</v>
      </c>
    </row>
    <row r="13" spans="1:7" x14ac:dyDescent="0.25">
      <c r="A13" s="72" t="s">
        <v>284</v>
      </c>
      <c r="B13" s="83">
        <v>17.75</v>
      </c>
      <c r="C13" s="5">
        <v>3.98</v>
      </c>
      <c r="D13" s="46">
        <f>+C13/1000</f>
        <v>3.98E-3</v>
      </c>
    </row>
    <row r="14" spans="1:7" x14ac:dyDescent="0.25">
      <c r="A14" s="72" t="s">
        <v>286</v>
      </c>
      <c r="B14" s="83">
        <v>888.95</v>
      </c>
      <c r="C14" s="5">
        <v>397.36</v>
      </c>
      <c r="D14" s="46">
        <f t="shared" ref="D14:D15" si="3">+C14/1000</f>
        <v>0.39735999999999999</v>
      </c>
    </row>
    <row r="15" spans="1:7" x14ac:dyDescent="0.25">
      <c r="A15" s="72" t="s">
        <v>285</v>
      </c>
      <c r="B15" s="83">
        <v>307.07</v>
      </c>
      <c r="C15" s="5">
        <v>68.900000000000006</v>
      </c>
      <c r="D15" s="46">
        <f t="shared" si="3"/>
        <v>6.8900000000000003E-2</v>
      </c>
    </row>
    <row r="16" spans="1:7" x14ac:dyDescent="0.25">
      <c r="A16" s="72" t="s">
        <v>67</v>
      </c>
      <c r="B16" s="83">
        <f>SUM(B13:B15)</f>
        <v>1213.77</v>
      </c>
      <c r="C16" s="5">
        <f t="shared" ref="C16" si="4">SUM(C13:C15)</f>
        <v>470.24</v>
      </c>
      <c r="D16" s="46">
        <f t="shared" ref="D16" si="5">SUM(D13:D15)</f>
        <v>0.47023999999999999</v>
      </c>
    </row>
    <row r="18" spans="1:7" x14ac:dyDescent="0.25">
      <c r="A18" s="53" t="s">
        <v>305</v>
      </c>
      <c r="G18" t="s">
        <v>309</v>
      </c>
    </row>
    <row r="19" spans="1:7" x14ac:dyDescent="0.25">
      <c r="A19" s="72" t="s">
        <v>296</v>
      </c>
      <c r="B19" s="83" t="s">
        <v>43</v>
      </c>
      <c r="C19" s="5" t="s">
        <v>137</v>
      </c>
      <c r="D19" s="46" t="s">
        <v>265</v>
      </c>
    </row>
    <row r="20" spans="1:7" x14ac:dyDescent="0.25">
      <c r="A20" s="72" t="s">
        <v>284</v>
      </c>
      <c r="B20" s="83">
        <v>17.75</v>
      </c>
      <c r="C20" s="5">
        <v>3.98</v>
      </c>
      <c r="D20" s="46">
        <f>+C20/1000</f>
        <v>3.98E-3</v>
      </c>
    </row>
    <row r="21" spans="1:7" x14ac:dyDescent="0.25">
      <c r="A21" s="72" t="s">
        <v>286</v>
      </c>
      <c r="B21" s="83">
        <v>888.95</v>
      </c>
      <c r="C21" s="5">
        <v>397.36</v>
      </c>
      <c r="D21" s="46">
        <f t="shared" ref="D21:D22" si="6">+C21/1000</f>
        <v>0.39735999999999999</v>
      </c>
    </row>
    <row r="22" spans="1:7" x14ac:dyDescent="0.25">
      <c r="A22" s="72" t="s">
        <v>285</v>
      </c>
      <c r="B22" s="83">
        <v>307.07</v>
      </c>
      <c r="C22" s="5">
        <v>68.900000000000006</v>
      </c>
      <c r="D22" s="46">
        <f t="shared" si="6"/>
        <v>6.8900000000000003E-2</v>
      </c>
    </row>
    <row r="23" spans="1:7" x14ac:dyDescent="0.25">
      <c r="A23" s="72" t="s">
        <v>67</v>
      </c>
      <c r="B23" s="83">
        <f>SUM(B20:B22)</f>
        <v>1213.77</v>
      </c>
      <c r="C23" s="5">
        <f t="shared" ref="C23" si="7">SUM(C20:C22)</f>
        <v>470.24</v>
      </c>
      <c r="D23" s="46">
        <f t="shared" ref="D23" si="8">SUM(D20:D22)</f>
        <v>0.47023999999999999</v>
      </c>
    </row>
    <row r="25" spans="1:7" x14ac:dyDescent="0.25">
      <c r="A25" s="53" t="s">
        <v>306</v>
      </c>
    </row>
    <row r="26" spans="1:7" x14ac:dyDescent="0.25">
      <c r="A26" s="72" t="s">
        <v>345</v>
      </c>
      <c r="B26" s="83" t="s">
        <v>43</v>
      </c>
      <c r="C26" s="5" t="s">
        <v>137</v>
      </c>
      <c r="D26" s="46" t="s">
        <v>265</v>
      </c>
    </row>
    <row r="27" spans="1:7" x14ac:dyDescent="0.25">
      <c r="A27" s="72" t="s">
        <v>284</v>
      </c>
      <c r="B27" s="83">
        <v>17.75</v>
      </c>
      <c r="C27" s="5">
        <v>3.98</v>
      </c>
      <c r="D27" s="46">
        <f>+C27/1000</f>
        <v>3.98E-3</v>
      </c>
    </row>
    <row r="28" spans="1:7" x14ac:dyDescent="0.25">
      <c r="A28" s="72" t="s">
        <v>286</v>
      </c>
      <c r="B28" s="83">
        <v>888.95</v>
      </c>
      <c r="C28" s="5">
        <v>357.36</v>
      </c>
      <c r="D28" s="46">
        <f t="shared" ref="D28:D29" si="9">+C28/1000</f>
        <v>0.35736000000000001</v>
      </c>
    </row>
    <row r="29" spans="1:7" x14ac:dyDescent="0.25">
      <c r="A29" s="72" t="s">
        <v>285</v>
      </c>
      <c r="B29" s="83">
        <v>307.07</v>
      </c>
      <c r="C29" s="5">
        <v>68.900000000000006</v>
      </c>
      <c r="D29" s="46">
        <f t="shared" si="9"/>
        <v>6.8900000000000003E-2</v>
      </c>
    </row>
    <row r="30" spans="1:7" x14ac:dyDescent="0.25">
      <c r="A30" s="72" t="s">
        <v>67</v>
      </c>
      <c r="B30" s="83">
        <f>SUM(B27:B29)</f>
        <v>1213.77</v>
      </c>
      <c r="C30" s="5">
        <f t="shared" ref="C30" si="10">SUM(C27:C29)</f>
        <v>430.24</v>
      </c>
      <c r="D30" s="46">
        <f t="shared" ref="D30" si="11">SUM(D27:D29)</f>
        <v>0.43024000000000001</v>
      </c>
    </row>
    <row r="32" spans="1:7" x14ac:dyDescent="0.25">
      <c r="A32" s="72" t="s">
        <v>308</v>
      </c>
      <c r="B32" s="83" t="s">
        <v>43</v>
      </c>
      <c r="C32" s="5" t="s">
        <v>137</v>
      </c>
      <c r="D32" s="46" t="s">
        <v>265</v>
      </c>
    </row>
    <row r="33" spans="1:4" x14ac:dyDescent="0.25">
      <c r="A33" s="72" t="s">
        <v>83</v>
      </c>
      <c r="B33" s="83">
        <v>1162.92</v>
      </c>
      <c r="C33" s="5">
        <v>260.94</v>
      </c>
      <c r="D33" s="46">
        <f>+C33/1000</f>
        <v>0.26094000000000001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7CC7C-53CD-44D8-A223-2E69688619ED}">
  <dimension ref="A1:AC53"/>
  <sheetViews>
    <sheetView zoomScale="64" zoomScaleNormal="64" workbookViewId="0">
      <selection activeCell="A5" sqref="A5"/>
    </sheetView>
  </sheetViews>
  <sheetFormatPr defaultRowHeight="15" x14ac:dyDescent="0.25"/>
  <cols>
    <col min="1" max="1" width="37.5703125" bestFit="1" customWidth="1"/>
    <col min="2" max="2" width="13.140625" bestFit="1" customWidth="1"/>
    <col min="3" max="3" width="22.42578125" bestFit="1" customWidth="1"/>
    <col min="4" max="4" width="27.5703125" bestFit="1" customWidth="1"/>
    <col min="5" max="5" width="6.7109375" customWidth="1"/>
  </cols>
  <sheetData>
    <row r="1" spans="1:29" x14ac:dyDescent="0.25">
      <c r="A1" t="s">
        <v>322</v>
      </c>
      <c r="F1" t="s">
        <v>311</v>
      </c>
      <c r="N1" t="s">
        <v>312</v>
      </c>
      <c r="U1" t="s">
        <v>309</v>
      </c>
      <c r="AC1" t="s">
        <v>310</v>
      </c>
    </row>
    <row r="3" spans="1:29" x14ac:dyDescent="0.25">
      <c r="A3" t="s">
        <v>315</v>
      </c>
      <c r="D3" t="s">
        <v>316</v>
      </c>
    </row>
    <row r="4" spans="1:29" x14ac:dyDescent="0.25">
      <c r="A4" s="72" t="s">
        <v>374</v>
      </c>
      <c r="B4" s="83" t="s">
        <v>43</v>
      </c>
      <c r="C4" s="46" t="s">
        <v>265</v>
      </c>
      <c r="D4" s="46" t="s">
        <v>265</v>
      </c>
    </row>
    <row r="5" spans="1:29" x14ac:dyDescent="0.25">
      <c r="A5" s="72" t="s">
        <v>284</v>
      </c>
      <c r="B5" s="83">
        <v>22</v>
      </c>
      <c r="C5" s="46">
        <v>1.5E-3</v>
      </c>
      <c r="D5" s="46"/>
    </row>
    <row r="6" spans="1:29" x14ac:dyDescent="0.25">
      <c r="A6" s="72" t="s">
        <v>286</v>
      </c>
      <c r="B6" s="83">
        <v>720.9</v>
      </c>
      <c r="C6" s="46">
        <v>0.404698</v>
      </c>
      <c r="D6" s="46">
        <v>9.2999999999999997E-5</v>
      </c>
    </row>
    <row r="7" spans="1:29" x14ac:dyDescent="0.25">
      <c r="A7" s="72" t="s">
        <v>285</v>
      </c>
      <c r="B7" s="83">
        <v>300</v>
      </c>
      <c r="C7" s="46">
        <v>2.1999999999999999E-2</v>
      </c>
      <c r="D7" s="46"/>
    </row>
    <row r="8" spans="1:29" x14ac:dyDescent="0.25">
      <c r="A8" s="72" t="s">
        <v>67</v>
      </c>
      <c r="B8" s="83">
        <f>SUM(B5:B7)</f>
        <v>1042.9000000000001</v>
      </c>
      <c r="C8" s="46">
        <f>SUM(C5:C7)+D6</f>
        <v>0.42829100000000003</v>
      </c>
      <c r="D8" s="46"/>
    </row>
    <row r="10" spans="1:29" x14ac:dyDescent="0.25">
      <c r="A10" t="s">
        <v>317</v>
      </c>
      <c r="D10" t="s">
        <v>316</v>
      </c>
    </row>
    <row r="11" spans="1:29" x14ac:dyDescent="0.25">
      <c r="A11" s="72" t="s">
        <v>345</v>
      </c>
      <c r="B11" s="83" t="s">
        <v>43</v>
      </c>
      <c r="C11" s="46" t="s">
        <v>265</v>
      </c>
      <c r="D11" s="46" t="s">
        <v>265</v>
      </c>
    </row>
    <row r="12" spans="1:29" x14ac:dyDescent="0.25">
      <c r="A12" s="72" t="s">
        <v>284</v>
      </c>
      <c r="B12" s="83">
        <v>22</v>
      </c>
      <c r="C12" s="46">
        <v>1.5E-3</v>
      </c>
      <c r="D12" s="46"/>
    </row>
    <row r="13" spans="1:29" x14ac:dyDescent="0.25">
      <c r="A13" s="72" t="s">
        <v>286</v>
      </c>
      <c r="B13" s="83">
        <v>720.9</v>
      </c>
      <c r="C13" s="46">
        <v>0.38189600000000001</v>
      </c>
      <c r="D13" s="46">
        <v>9.2999999999999997E-5</v>
      </c>
    </row>
    <row r="14" spans="1:29" x14ac:dyDescent="0.25">
      <c r="A14" s="72" t="s">
        <v>285</v>
      </c>
      <c r="B14" s="83">
        <v>300</v>
      </c>
      <c r="C14" s="46">
        <v>2.1999999999999999E-2</v>
      </c>
      <c r="D14" s="46"/>
    </row>
    <row r="15" spans="1:29" x14ac:dyDescent="0.25">
      <c r="A15" s="72" t="s">
        <v>67</v>
      </c>
      <c r="B15" s="83">
        <f>SUM(B12:B14)</f>
        <v>1042.9000000000001</v>
      </c>
      <c r="C15" s="46">
        <f>SUM(C12:C14)+D13</f>
        <v>0.40548900000000004</v>
      </c>
      <c r="D15" s="46"/>
    </row>
    <row r="17" spans="1:14" x14ac:dyDescent="0.25">
      <c r="A17" s="72" t="s">
        <v>308</v>
      </c>
      <c r="B17" s="83" t="s">
        <v>43</v>
      </c>
      <c r="C17" s="46" t="s">
        <v>138</v>
      </c>
    </row>
    <row r="18" spans="1:14" x14ac:dyDescent="0.25">
      <c r="A18" s="72" t="s">
        <v>83</v>
      </c>
      <c r="B18" s="83">
        <v>1133</v>
      </c>
      <c r="C18" s="46">
        <v>8.2000000000000003E-2</v>
      </c>
    </row>
    <row r="19" spans="1:14" x14ac:dyDescent="0.25">
      <c r="F19" t="s">
        <v>318</v>
      </c>
      <c r="N19" t="s">
        <v>319</v>
      </c>
    </row>
    <row r="37" spans="6:14" x14ac:dyDescent="0.25">
      <c r="F37" t="s">
        <v>320</v>
      </c>
      <c r="N37" t="s">
        <v>321</v>
      </c>
    </row>
    <row r="53" spans="6:14" x14ac:dyDescent="0.25">
      <c r="F53" t="s">
        <v>313</v>
      </c>
      <c r="N53" t="s">
        <v>314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B1E5F-A3D8-43CD-8DF5-B510FB305ECB}">
  <dimension ref="A1:AA37"/>
  <sheetViews>
    <sheetView tabSelected="1" zoomScale="85" zoomScaleNormal="85" workbookViewId="0">
      <selection activeCell="H31" sqref="H31"/>
    </sheetView>
  </sheetViews>
  <sheetFormatPr defaultRowHeight="15" x14ac:dyDescent="0.25"/>
  <cols>
    <col min="1" max="1" width="29.85546875" bestFit="1" customWidth="1"/>
    <col min="2" max="5" width="14.140625" customWidth="1"/>
    <col min="6" max="6" width="9.28515625" customWidth="1"/>
    <col min="9" max="9" width="23.140625" bestFit="1" customWidth="1"/>
    <col min="10" max="10" width="11.42578125" customWidth="1"/>
    <col min="11" max="11" width="12.5703125" bestFit="1" customWidth="1"/>
    <col min="12" max="12" width="24.5703125" bestFit="1" customWidth="1"/>
    <col min="13" max="13" width="21.85546875" bestFit="1" customWidth="1"/>
    <col min="14" max="14" width="31.7109375" bestFit="1" customWidth="1"/>
    <col min="15" max="15" width="20.28515625" bestFit="1" customWidth="1"/>
    <col min="17" max="17" width="24.42578125" customWidth="1"/>
    <col min="18" max="18" width="7.7109375" bestFit="1" customWidth="1"/>
    <col min="19" max="19" width="12.85546875" bestFit="1" customWidth="1"/>
    <col min="20" max="20" width="25.7109375" bestFit="1" customWidth="1"/>
    <col min="21" max="21" width="22.28515625" bestFit="1" customWidth="1"/>
    <col min="22" max="22" width="33.140625" bestFit="1" customWidth="1"/>
    <col min="23" max="23" width="20.7109375" bestFit="1" customWidth="1"/>
    <col min="25" max="25" width="39" bestFit="1" customWidth="1"/>
    <col min="26" max="26" width="9.7109375" bestFit="1" customWidth="1"/>
    <col min="27" max="27" width="20.7109375" bestFit="1" customWidth="1"/>
  </cols>
  <sheetData>
    <row r="1" spans="1:27" ht="15.75" thickBot="1" x14ac:dyDescent="0.3">
      <c r="A1" t="s">
        <v>104</v>
      </c>
      <c r="Q1" t="s">
        <v>294</v>
      </c>
      <c r="Y1" t="s">
        <v>290</v>
      </c>
    </row>
    <row r="2" spans="1:27" x14ac:dyDescent="0.25">
      <c r="I2" s="29" t="s">
        <v>374</v>
      </c>
      <c r="J2" s="30" t="s">
        <v>125</v>
      </c>
      <c r="K2" s="35" t="s">
        <v>127</v>
      </c>
      <c r="L2" s="35" t="s">
        <v>128</v>
      </c>
      <c r="M2" s="35" t="s">
        <v>129</v>
      </c>
      <c r="N2" s="35" t="s">
        <v>409</v>
      </c>
      <c r="O2" s="36" t="s">
        <v>265</v>
      </c>
      <c r="Q2" s="29" t="s">
        <v>344</v>
      </c>
      <c r="R2" s="30" t="s">
        <v>125</v>
      </c>
      <c r="S2" s="35" t="s">
        <v>127</v>
      </c>
      <c r="T2" s="35" t="s">
        <v>128</v>
      </c>
      <c r="U2" s="35" t="s">
        <v>129</v>
      </c>
      <c r="V2" s="35" t="s">
        <v>409</v>
      </c>
      <c r="W2" s="36" t="s">
        <v>265</v>
      </c>
      <c r="Y2" s="29" t="s">
        <v>344</v>
      </c>
      <c r="Z2" s="35" t="s">
        <v>358</v>
      </c>
      <c r="AA2" s="36" t="s">
        <v>265</v>
      </c>
    </row>
    <row r="3" spans="1:27" x14ac:dyDescent="0.25">
      <c r="A3" t="s">
        <v>378</v>
      </c>
      <c r="I3" s="75" t="s">
        <v>354</v>
      </c>
      <c r="J3" s="41">
        <f>+(F25*B20)*D34</f>
        <v>89.4375</v>
      </c>
      <c r="K3" s="41">
        <f>+J3*B10</f>
        <v>8.764875</v>
      </c>
      <c r="L3" s="41">
        <f>+K3*D6</f>
        <v>34.183012499999997</v>
      </c>
      <c r="M3" s="41">
        <f>+L3/(F25*B20)</f>
        <v>7.5962249999999996</v>
      </c>
      <c r="N3" s="41">
        <f>+M3*$B$25</f>
        <v>2.2788674999999996</v>
      </c>
      <c r="O3" s="121">
        <f>+N3/1000</f>
        <v>2.2788674999999997E-3</v>
      </c>
      <c r="Q3" s="75" t="s">
        <v>354</v>
      </c>
      <c r="R3" s="41">
        <f>+(B29*D34)*E20</f>
        <v>3.3787500000000001</v>
      </c>
      <c r="S3" s="41">
        <f>+R3*B10</f>
        <v>0.33111750000000001</v>
      </c>
      <c r="T3" s="41">
        <f>+S3*D6</f>
        <v>1.29135825</v>
      </c>
      <c r="U3" s="41">
        <f>+T3/(F25*B20)</f>
        <v>0.28696850000000002</v>
      </c>
      <c r="V3" s="41">
        <f>+U3*$B$25</f>
        <v>8.6090550000000002E-2</v>
      </c>
      <c r="W3" s="121">
        <f>+V3/1000</f>
        <v>8.6090549999999995E-5</v>
      </c>
      <c r="Y3" s="75" t="s">
        <v>284</v>
      </c>
      <c r="Z3" s="123">
        <f>+D34</f>
        <v>19.875</v>
      </c>
      <c r="AA3" s="121">
        <f>+O3+W3</f>
        <v>2.3649580499999997E-3</v>
      </c>
    </row>
    <row r="4" spans="1:27" x14ac:dyDescent="0.25">
      <c r="A4" s="110" t="s">
        <v>86</v>
      </c>
      <c r="B4" s="72" t="s">
        <v>90</v>
      </c>
      <c r="C4" s="72" t="s">
        <v>91</v>
      </c>
      <c r="D4" s="72" t="s">
        <v>92</v>
      </c>
      <c r="I4" s="104" t="s">
        <v>298</v>
      </c>
      <c r="J4" s="41">
        <f>+(F26*B21)*D35</f>
        <v>4024.625</v>
      </c>
      <c r="K4" s="41"/>
      <c r="L4" s="41">
        <f>+(J4*A16)/1000</f>
        <v>5996.6912499999999</v>
      </c>
      <c r="M4" s="41">
        <f>+L4/(F26*B21)</f>
        <v>1199.33825</v>
      </c>
      <c r="N4" s="41">
        <f t="shared" ref="N4:N5" si="0">+M4*$B$25</f>
        <v>359.80147499999998</v>
      </c>
      <c r="O4" s="121">
        <f t="shared" ref="O4:O5" si="1">+N4/1000</f>
        <v>0.35980147499999998</v>
      </c>
      <c r="Q4" s="104" t="s">
        <v>298</v>
      </c>
      <c r="R4" s="41">
        <f>+(B30*E21)*D35</f>
        <v>0</v>
      </c>
      <c r="S4" s="41"/>
      <c r="T4" s="41">
        <f>+(R4*A16)/1000</f>
        <v>0</v>
      </c>
      <c r="U4" s="41">
        <f>+T4/(F26*B21)</f>
        <v>0</v>
      </c>
      <c r="V4" s="41">
        <f t="shared" ref="V4:V5" si="2">+U4*$B$25</f>
        <v>0</v>
      </c>
      <c r="W4" s="121">
        <f t="shared" ref="W4:W5" si="3">+V4/1000</f>
        <v>0</v>
      </c>
      <c r="Y4" s="104" t="s">
        <v>286</v>
      </c>
      <c r="Z4" s="123">
        <f>+D35</f>
        <v>804.92499999999995</v>
      </c>
      <c r="AA4" s="121">
        <f t="shared" ref="AA4:AA6" si="4">+O4+W4</f>
        <v>0.35980147499999998</v>
      </c>
    </row>
    <row r="5" spans="1:27" x14ac:dyDescent="0.25">
      <c r="A5" s="3" t="s">
        <v>93</v>
      </c>
      <c r="B5" s="178" t="s">
        <v>88</v>
      </c>
      <c r="C5" s="178"/>
      <c r="D5" s="178"/>
      <c r="I5" s="75" t="s">
        <v>354</v>
      </c>
      <c r="J5" s="41">
        <f>+(F25*B20)*D36</f>
        <v>1365.9074999999998</v>
      </c>
      <c r="K5" s="41">
        <f>+J5*B10</f>
        <v>133.85893499999997</v>
      </c>
      <c r="L5" s="41">
        <f>+K5*D6</f>
        <v>522.04984649999983</v>
      </c>
      <c r="M5" s="41">
        <f>+L5/(F25*B20)</f>
        <v>116.01107699999996</v>
      </c>
      <c r="N5" s="41">
        <f t="shared" si="0"/>
        <v>34.803323099999986</v>
      </c>
      <c r="O5" s="121">
        <f t="shared" si="1"/>
        <v>3.4803323099999985E-2</v>
      </c>
      <c r="Q5" s="75" t="s">
        <v>354</v>
      </c>
      <c r="R5" s="41">
        <f>+(B25*E20)*D36</f>
        <v>15.480285</v>
      </c>
      <c r="S5" s="41">
        <f>+R5*B10</f>
        <v>1.5170679300000001</v>
      </c>
      <c r="T5" s="41">
        <f>+S5*D6</f>
        <v>5.9165649270000005</v>
      </c>
      <c r="U5" s="41">
        <f>+T5/(F25*B20)</f>
        <v>1.3147922060000001</v>
      </c>
      <c r="V5" s="41">
        <f t="shared" si="2"/>
        <v>0.39443766180000001</v>
      </c>
      <c r="W5" s="121">
        <f t="shared" si="3"/>
        <v>3.9443766179999998E-4</v>
      </c>
      <c r="Y5" s="75" t="s">
        <v>285</v>
      </c>
      <c r="Z5" s="123">
        <f>+D36</f>
        <v>303.53499999999997</v>
      </c>
      <c r="AA5" s="121">
        <f t="shared" si="4"/>
        <v>3.5197760761799986E-2</v>
      </c>
    </row>
    <row r="6" spans="1:27" ht="15.75" thickBot="1" x14ac:dyDescent="0.3">
      <c r="A6" s="24" t="s">
        <v>87</v>
      </c>
      <c r="B6" s="22">
        <v>0.69</v>
      </c>
      <c r="C6" s="22">
        <v>3.21</v>
      </c>
      <c r="D6" s="22">
        <v>3.9</v>
      </c>
      <c r="I6" s="77" t="s">
        <v>67</v>
      </c>
      <c r="J6" s="119"/>
      <c r="K6" s="119"/>
      <c r="L6" s="119"/>
      <c r="M6" s="119"/>
      <c r="N6" s="119"/>
      <c r="O6" s="122">
        <f>+SUM(O3:O5)</f>
        <v>0.39688366559999999</v>
      </c>
      <c r="Q6" s="77" t="s">
        <v>67</v>
      </c>
      <c r="R6" s="124"/>
      <c r="S6" s="124"/>
      <c r="T6" s="124"/>
      <c r="U6" s="124"/>
      <c r="V6" s="124"/>
      <c r="W6" s="122">
        <f>+SUM(W3:W5)</f>
        <v>4.8052821179999999E-4</v>
      </c>
      <c r="Y6" s="77" t="s">
        <v>67</v>
      </c>
      <c r="Z6" s="124">
        <f>+SUM(Z3:Z5)</f>
        <v>1128.335</v>
      </c>
      <c r="AA6" s="122">
        <f t="shared" si="4"/>
        <v>0.39736419381179999</v>
      </c>
    </row>
    <row r="7" spans="1:27" x14ac:dyDescent="0.25">
      <c r="R7" s="107"/>
      <c r="S7" s="107"/>
      <c r="T7" s="107"/>
      <c r="U7" s="107"/>
      <c r="V7" s="107"/>
      <c r="W7" s="107"/>
    </row>
    <row r="8" spans="1:27" ht="15.75" thickBot="1" x14ac:dyDescent="0.3">
      <c r="A8" t="s">
        <v>379</v>
      </c>
      <c r="R8" s="107"/>
      <c r="S8" s="107"/>
      <c r="T8" s="107"/>
      <c r="U8" s="107"/>
      <c r="V8" s="107"/>
      <c r="W8" s="107"/>
    </row>
    <row r="9" spans="1:27" x14ac:dyDescent="0.25">
      <c r="A9" s="111" t="s">
        <v>98</v>
      </c>
      <c r="B9" s="72" t="s">
        <v>100</v>
      </c>
      <c r="C9" s="72" t="s">
        <v>101</v>
      </c>
      <c r="I9" s="29" t="s">
        <v>345</v>
      </c>
      <c r="J9" s="30" t="s">
        <v>125</v>
      </c>
      <c r="K9" s="35" t="s">
        <v>127</v>
      </c>
      <c r="L9" s="35" t="s">
        <v>128</v>
      </c>
      <c r="M9" s="35" t="s">
        <v>129</v>
      </c>
      <c r="N9" s="35" t="s">
        <v>409</v>
      </c>
      <c r="O9" s="36" t="s">
        <v>265</v>
      </c>
      <c r="Q9" s="29" t="s">
        <v>345</v>
      </c>
      <c r="R9" s="30" t="s">
        <v>125</v>
      </c>
      <c r="S9" s="35" t="s">
        <v>127</v>
      </c>
      <c r="T9" s="35" t="s">
        <v>128</v>
      </c>
      <c r="U9" s="35" t="s">
        <v>129</v>
      </c>
      <c r="V9" s="35" t="s">
        <v>409</v>
      </c>
      <c r="W9" s="36" t="s">
        <v>265</v>
      </c>
      <c r="Y9" s="29" t="s">
        <v>345</v>
      </c>
      <c r="Z9" s="35" t="s">
        <v>358</v>
      </c>
      <c r="AA9" s="36" t="s">
        <v>265</v>
      </c>
    </row>
    <row r="10" spans="1:27" x14ac:dyDescent="0.25">
      <c r="A10" s="24" t="s">
        <v>339</v>
      </c>
      <c r="B10" s="22">
        <v>9.8000000000000004E-2</v>
      </c>
      <c r="C10" s="72">
        <v>0.11799999999999999</v>
      </c>
      <c r="I10" s="75" t="s">
        <v>354</v>
      </c>
      <c r="J10" s="41">
        <f>+(F25*B20)*D34</f>
        <v>89.4375</v>
      </c>
      <c r="K10" s="41">
        <f>+J10*B10</f>
        <v>8.764875</v>
      </c>
      <c r="L10" s="41">
        <f>+K10*D6</f>
        <v>34.183012499999997</v>
      </c>
      <c r="M10" s="41">
        <f>+L10/(F25*B20)</f>
        <v>7.5962249999999996</v>
      </c>
      <c r="N10" s="41">
        <f>+M10*$B$25</f>
        <v>2.2788674999999996</v>
      </c>
      <c r="O10" s="121">
        <f>+N10/1000</f>
        <v>2.2788674999999997E-3</v>
      </c>
      <c r="Q10" s="75" t="s">
        <v>354</v>
      </c>
      <c r="R10" s="41">
        <f>+(B29*D34)*E20</f>
        <v>3.3787500000000001</v>
      </c>
      <c r="S10" s="41">
        <f>+R10*B10</f>
        <v>0.33111750000000001</v>
      </c>
      <c r="T10" s="41">
        <f>+S10*D6</f>
        <v>1.29135825</v>
      </c>
      <c r="U10" s="41">
        <f>+T10/(F25*B20)</f>
        <v>0.28696850000000002</v>
      </c>
      <c r="V10" s="41">
        <f>+U10*$B$25</f>
        <v>8.6090550000000002E-2</v>
      </c>
      <c r="W10" s="121">
        <f>+V10/1000</f>
        <v>8.6090549999999995E-5</v>
      </c>
      <c r="Y10" s="75" t="s">
        <v>284</v>
      </c>
      <c r="Z10" s="123">
        <f>+D34</f>
        <v>19.875</v>
      </c>
      <c r="AA10" s="121">
        <f>+O10+W10</f>
        <v>2.3649580499999997E-3</v>
      </c>
    </row>
    <row r="11" spans="1:27" x14ac:dyDescent="0.25">
      <c r="I11" s="104" t="s">
        <v>298</v>
      </c>
      <c r="J11" s="41">
        <f>+(F27*B21)*D35</f>
        <v>16098.5</v>
      </c>
      <c r="K11" s="41"/>
      <c r="L11" s="41">
        <f>+(J11*B16)/1000</f>
        <v>21571.99</v>
      </c>
      <c r="M11" s="41">
        <f>+L11/(F27*B21)</f>
        <v>1078.5995</v>
      </c>
      <c r="N11" s="41">
        <f t="shared" ref="N11:N12" si="5">+M11*$B$25</f>
        <v>323.57985000000002</v>
      </c>
      <c r="O11" s="121">
        <f t="shared" ref="O11:O12" si="6">+N11/1000</f>
        <v>0.32357985</v>
      </c>
      <c r="Q11" s="104" t="s">
        <v>298</v>
      </c>
      <c r="R11" s="41">
        <f>+(B30*E21)*D35</f>
        <v>0</v>
      </c>
      <c r="S11" s="41"/>
      <c r="T11" s="41">
        <f>+(R11*A16)/1000</f>
        <v>0</v>
      </c>
      <c r="U11" s="41">
        <f>+T11/(F27*B21)</f>
        <v>0</v>
      </c>
      <c r="V11" s="41">
        <f t="shared" ref="V11:V12" si="7">+U11*$B$25</f>
        <v>0</v>
      </c>
      <c r="W11" s="121">
        <f t="shared" ref="W11:W12" si="8">+V11/1000</f>
        <v>0</v>
      </c>
      <c r="Y11" s="104" t="s">
        <v>286</v>
      </c>
      <c r="Z11" s="123">
        <f>+D35</f>
        <v>804.92499999999995</v>
      </c>
      <c r="AA11" s="121">
        <f t="shared" ref="AA11:AA13" si="9">+O11+W11</f>
        <v>0.32357985</v>
      </c>
    </row>
    <row r="12" spans="1:27" x14ac:dyDescent="0.25">
      <c r="A12" t="s">
        <v>385</v>
      </c>
      <c r="I12" s="75" t="s">
        <v>354</v>
      </c>
      <c r="J12" s="41">
        <f>+(F25*B20)*D36</f>
        <v>1365.9074999999998</v>
      </c>
      <c r="K12" s="41">
        <f>+J12*B10</f>
        <v>133.85893499999997</v>
      </c>
      <c r="L12" s="41">
        <f>+K12*D6</f>
        <v>522.04984649999983</v>
      </c>
      <c r="M12" s="41">
        <f>+L12/(F25*B20)</f>
        <v>116.01107699999996</v>
      </c>
      <c r="N12" s="41">
        <f t="shared" si="5"/>
        <v>34.803323099999986</v>
      </c>
      <c r="O12" s="121">
        <f t="shared" si="6"/>
        <v>3.4803323099999985E-2</v>
      </c>
      <c r="Q12" s="75" t="s">
        <v>354</v>
      </c>
      <c r="R12" s="41">
        <f>+(B25*E20)*D36</f>
        <v>15.480285</v>
      </c>
      <c r="S12" s="41">
        <f>+R12*B10</f>
        <v>1.5170679300000001</v>
      </c>
      <c r="T12" s="41">
        <f>+S12*D6</f>
        <v>5.9165649270000005</v>
      </c>
      <c r="U12" s="41">
        <f>+T12/(F25*B20)</f>
        <v>1.3147922060000001</v>
      </c>
      <c r="V12" s="41">
        <f t="shared" si="7"/>
        <v>0.39443766180000001</v>
      </c>
      <c r="W12" s="121">
        <f t="shared" si="8"/>
        <v>3.9443766179999998E-4</v>
      </c>
      <c r="Y12" s="75" t="s">
        <v>285</v>
      </c>
      <c r="Z12" s="123">
        <f>+D36</f>
        <v>303.53499999999997</v>
      </c>
      <c r="AA12" s="121">
        <f t="shared" si="9"/>
        <v>3.5197760761799986E-2</v>
      </c>
    </row>
    <row r="13" spans="1:27" ht="15.75" thickBot="1" x14ac:dyDescent="0.3">
      <c r="A13" s="198" t="s">
        <v>299</v>
      </c>
      <c r="B13" s="199"/>
      <c r="I13" s="77" t="s">
        <v>67</v>
      </c>
      <c r="J13" s="119"/>
      <c r="K13" s="119"/>
      <c r="L13" s="119"/>
      <c r="M13" s="119"/>
      <c r="N13" s="119"/>
      <c r="O13" s="122">
        <f>+SUM(O10:O12)</f>
        <v>0.36066204060000001</v>
      </c>
      <c r="Q13" s="77" t="s">
        <v>67</v>
      </c>
      <c r="R13" s="119"/>
      <c r="S13" s="119"/>
      <c r="T13" s="119"/>
      <c r="U13" s="119"/>
      <c r="V13" s="119"/>
      <c r="W13" s="122">
        <f>+SUM(W10:W12)</f>
        <v>4.8052821179999999E-4</v>
      </c>
      <c r="Y13" s="77" t="s">
        <v>67</v>
      </c>
      <c r="Z13" s="124">
        <f>+SUM(Z10:Z12)</f>
        <v>1128.335</v>
      </c>
      <c r="AA13" s="122">
        <f t="shared" si="9"/>
        <v>0.36114256881180001</v>
      </c>
    </row>
    <row r="14" spans="1:27" x14ac:dyDescent="0.25">
      <c r="A14" s="178" t="s">
        <v>302</v>
      </c>
      <c r="B14" s="178"/>
    </row>
    <row r="15" spans="1:27" ht="15.75" thickBot="1" x14ac:dyDescent="0.3">
      <c r="A15" s="72" t="s">
        <v>300</v>
      </c>
      <c r="B15" s="72" t="s">
        <v>301</v>
      </c>
    </row>
    <row r="16" spans="1:27" x14ac:dyDescent="0.25">
      <c r="A16" s="22">
        <v>1490</v>
      </c>
      <c r="B16" s="22">
        <v>1340</v>
      </c>
      <c r="I16" s="29" t="s">
        <v>308</v>
      </c>
      <c r="J16" s="30" t="s">
        <v>125</v>
      </c>
      <c r="K16" s="35" t="s">
        <v>127</v>
      </c>
      <c r="L16" s="35" t="s">
        <v>128</v>
      </c>
      <c r="M16" s="35" t="s">
        <v>129</v>
      </c>
      <c r="N16" s="35" t="s">
        <v>409</v>
      </c>
      <c r="O16" s="36" t="s">
        <v>265</v>
      </c>
      <c r="Q16" s="29" t="s">
        <v>308</v>
      </c>
      <c r="R16" s="30" t="s">
        <v>125</v>
      </c>
      <c r="S16" s="35" t="s">
        <v>127</v>
      </c>
      <c r="T16" s="35" t="s">
        <v>128</v>
      </c>
      <c r="U16" s="35" t="s">
        <v>129</v>
      </c>
      <c r="V16" s="35" t="s">
        <v>409</v>
      </c>
      <c r="W16" s="36" t="s">
        <v>265</v>
      </c>
      <c r="Y16" s="29" t="s">
        <v>308</v>
      </c>
      <c r="Z16" s="35" t="s">
        <v>358</v>
      </c>
      <c r="AA16" s="36" t="s">
        <v>265</v>
      </c>
    </row>
    <row r="17" spans="1:27" ht="15.75" thickBot="1" x14ac:dyDescent="0.3">
      <c r="I17" s="105" t="s">
        <v>354</v>
      </c>
      <c r="J17" s="119">
        <f>+(F25*B20)*D37</f>
        <v>5165.82</v>
      </c>
      <c r="K17" s="119">
        <f>+J17*B10</f>
        <v>506.25036</v>
      </c>
      <c r="L17" s="119">
        <f>+K17*D6</f>
        <v>1974.3764039999999</v>
      </c>
      <c r="M17" s="119">
        <f>+L17/(F25*B20)</f>
        <v>438.75031199999995</v>
      </c>
      <c r="N17" s="119">
        <f>+M17*$B$25</f>
        <v>131.62509359999999</v>
      </c>
      <c r="O17" s="120">
        <f>+N17/1000</f>
        <v>0.13162509359999999</v>
      </c>
      <c r="Q17" s="105" t="s">
        <v>354</v>
      </c>
      <c r="R17" s="119">
        <f>+(B25*D37)*E20</f>
        <v>58.545960000000001</v>
      </c>
      <c r="S17" s="119">
        <f>+R17*B10</f>
        <v>5.7375040799999999</v>
      </c>
      <c r="T17" s="119">
        <f>+S17*D6</f>
        <v>22.376265911999997</v>
      </c>
      <c r="U17" s="119">
        <f>+T17/(F25*B20)</f>
        <v>4.9725035359999996</v>
      </c>
      <c r="V17" s="119">
        <f>+U17*$B$25</f>
        <v>1.4917510607999998</v>
      </c>
      <c r="W17" s="122">
        <f>+V17/1000</f>
        <v>1.4917510607999997E-3</v>
      </c>
      <c r="Y17" s="105" t="s">
        <v>83</v>
      </c>
      <c r="Z17" s="124">
        <f>+D37</f>
        <v>1147.96</v>
      </c>
      <c r="AA17" s="122">
        <f>+O17+W17</f>
        <v>0.13311684466079998</v>
      </c>
    </row>
    <row r="18" spans="1:27" x14ac:dyDescent="0.25">
      <c r="A18" t="s">
        <v>382</v>
      </c>
    </row>
    <row r="19" spans="1:27" x14ac:dyDescent="0.25">
      <c r="A19" s="195" t="s">
        <v>118</v>
      </c>
      <c r="B19" s="196"/>
      <c r="D19" s="195" t="s">
        <v>123</v>
      </c>
      <c r="E19" s="196"/>
    </row>
    <row r="20" spans="1:27" x14ac:dyDescent="0.25">
      <c r="A20" s="81" t="s">
        <v>354</v>
      </c>
      <c r="B20" s="85">
        <v>0.6</v>
      </c>
      <c r="D20" s="81" t="s">
        <v>354</v>
      </c>
      <c r="E20" s="85">
        <v>0.17</v>
      </c>
    </row>
    <row r="21" spans="1:27" x14ac:dyDescent="0.25">
      <c r="A21" s="82" t="s">
        <v>298</v>
      </c>
      <c r="B21" s="85">
        <v>0.5</v>
      </c>
      <c r="D21" s="82" t="s">
        <v>298</v>
      </c>
      <c r="E21" s="85">
        <v>0</v>
      </c>
    </row>
    <row r="23" spans="1:27" x14ac:dyDescent="0.25">
      <c r="A23" s="135" t="s">
        <v>384</v>
      </c>
      <c r="E23" t="s">
        <v>386</v>
      </c>
    </row>
    <row r="24" spans="1:27" x14ac:dyDescent="0.25">
      <c r="A24" s="195" t="s">
        <v>326</v>
      </c>
      <c r="B24" s="197"/>
      <c r="C24" s="197"/>
      <c r="E24" s="195" t="s">
        <v>330</v>
      </c>
      <c r="F24" s="197"/>
      <c r="G24" s="197"/>
      <c r="H24" t="s">
        <v>364</v>
      </c>
    </row>
    <row r="25" spans="1:27" x14ac:dyDescent="0.25">
      <c r="A25" s="72" t="s">
        <v>327</v>
      </c>
      <c r="B25" s="22">
        <v>0.3</v>
      </c>
      <c r="C25" s="72" t="s">
        <v>249</v>
      </c>
      <c r="E25" s="106" t="s">
        <v>106</v>
      </c>
      <c r="F25" s="22">
        <v>7.5</v>
      </c>
      <c r="G25" s="106" t="s">
        <v>249</v>
      </c>
    </row>
    <row r="26" spans="1:27" x14ac:dyDescent="0.25">
      <c r="A26" s="72" t="s">
        <v>328</v>
      </c>
      <c r="B26" s="22">
        <v>1</v>
      </c>
      <c r="C26" s="72" t="s">
        <v>329</v>
      </c>
      <c r="E26" s="106" t="s">
        <v>300</v>
      </c>
      <c r="F26" s="74">
        <v>10</v>
      </c>
      <c r="G26" s="106" t="s">
        <v>249</v>
      </c>
    </row>
    <row r="27" spans="1:27" x14ac:dyDescent="0.25">
      <c r="A27" s="84"/>
      <c r="B27" s="84"/>
      <c r="C27" s="84"/>
      <c r="E27" s="106" t="s">
        <v>301</v>
      </c>
      <c r="F27" s="74">
        <v>40</v>
      </c>
      <c r="G27" s="106" t="s">
        <v>249</v>
      </c>
    </row>
    <row r="28" spans="1:27" x14ac:dyDescent="0.25">
      <c r="A28" s="195" t="s">
        <v>353</v>
      </c>
      <c r="B28" s="197"/>
      <c r="C28" s="197"/>
    </row>
    <row r="29" spans="1:27" x14ac:dyDescent="0.25">
      <c r="A29" s="106" t="s">
        <v>354</v>
      </c>
      <c r="B29" s="22">
        <v>1</v>
      </c>
      <c r="C29" s="106" t="s">
        <v>249</v>
      </c>
      <c r="E29" s="53"/>
      <c r="F29" s="109"/>
      <c r="G29" s="109"/>
    </row>
    <row r="30" spans="1:27" x14ac:dyDescent="0.25">
      <c r="A30" s="106" t="s">
        <v>298</v>
      </c>
      <c r="B30" s="22">
        <v>60</v>
      </c>
      <c r="C30" s="106" t="s">
        <v>249</v>
      </c>
      <c r="E30" s="109"/>
      <c r="F30" s="109"/>
      <c r="G30" s="109"/>
    </row>
    <row r="31" spans="1:27" x14ac:dyDescent="0.25">
      <c r="A31" s="84"/>
      <c r="B31" s="84"/>
      <c r="C31" s="84"/>
      <c r="E31" s="109"/>
      <c r="F31" s="109"/>
      <c r="G31" s="109"/>
    </row>
    <row r="32" spans="1:27" x14ac:dyDescent="0.25">
      <c r="A32" t="s">
        <v>381</v>
      </c>
    </row>
    <row r="33" spans="1:4" x14ac:dyDescent="0.25">
      <c r="A33" s="28" t="s">
        <v>114</v>
      </c>
      <c r="B33" s="72" t="s">
        <v>115</v>
      </c>
      <c r="C33" s="72" t="s">
        <v>116</v>
      </c>
      <c r="D33" s="72" t="s">
        <v>126</v>
      </c>
    </row>
    <row r="34" spans="1:4" x14ac:dyDescent="0.25">
      <c r="A34" s="24" t="s">
        <v>323</v>
      </c>
      <c r="B34" s="72">
        <f>+'GreenRouter-3'!B6</f>
        <v>17.75</v>
      </c>
      <c r="C34" s="72">
        <f>+'EcoTransIT-3'!B5</f>
        <v>22</v>
      </c>
      <c r="D34" s="72">
        <f>(B34+C34)/2</f>
        <v>19.875</v>
      </c>
    </row>
    <row r="35" spans="1:4" x14ac:dyDescent="0.25">
      <c r="A35" s="26" t="s">
        <v>325</v>
      </c>
      <c r="B35" s="72">
        <f>+'GreenRouter-3'!B7</f>
        <v>888.95</v>
      </c>
      <c r="C35" s="72">
        <f>+'EcoTransIT-3'!B6</f>
        <v>720.9</v>
      </c>
      <c r="D35" s="72">
        <f t="shared" ref="D35:D37" si="10">(B35+C35)/2</f>
        <v>804.92499999999995</v>
      </c>
    </row>
    <row r="36" spans="1:4" x14ac:dyDescent="0.25">
      <c r="A36" s="24" t="s">
        <v>324</v>
      </c>
      <c r="B36" s="72">
        <f>+'GreenRouter-3'!B8</f>
        <v>307.07</v>
      </c>
      <c r="C36" s="72">
        <f>+'EcoTransIT-3'!B7</f>
        <v>300</v>
      </c>
      <c r="D36" s="72">
        <f t="shared" si="10"/>
        <v>303.53499999999997</v>
      </c>
    </row>
    <row r="37" spans="1:4" x14ac:dyDescent="0.25">
      <c r="A37" s="24" t="s">
        <v>132</v>
      </c>
      <c r="B37" s="5">
        <f>+'GreenRouter-3'!B33</f>
        <v>1162.92</v>
      </c>
      <c r="C37" s="72">
        <f>+'EcoTransIT-3'!B18</f>
        <v>1133</v>
      </c>
      <c r="D37" s="72">
        <f t="shared" si="10"/>
        <v>1147.96</v>
      </c>
    </row>
  </sheetData>
  <mergeCells count="8">
    <mergeCell ref="A28:C28"/>
    <mergeCell ref="A13:B13"/>
    <mergeCell ref="B5:D5"/>
    <mergeCell ref="A24:C24"/>
    <mergeCell ref="E24:G24"/>
    <mergeCell ref="A14:B14"/>
    <mergeCell ref="D19:E19"/>
    <mergeCell ref="A19:B19"/>
  </mergeCells>
  <pageMargins left="0.7" right="0.7" top="0.75" bottom="0.75" header="0.3" footer="0.3"/>
  <ignoredErrors>
    <ignoredError sqref="V17" evalError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C6709-E05A-4695-B3D3-02FD1204BEE1}">
  <dimension ref="A1:U39"/>
  <sheetViews>
    <sheetView workbookViewId="0">
      <selection activeCell="B9" sqref="B9"/>
    </sheetView>
  </sheetViews>
  <sheetFormatPr defaultRowHeight="15" x14ac:dyDescent="0.25"/>
  <cols>
    <col min="1" max="1" width="37.5703125" bestFit="1" customWidth="1"/>
    <col min="2" max="2" width="13.140625" bestFit="1" customWidth="1"/>
    <col min="3" max="3" width="12.28515625" bestFit="1" customWidth="1"/>
    <col min="4" max="4" width="20.28515625" bestFit="1" customWidth="1"/>
  </cols>
  <sheetData>
    <row r="1" spans="1:21" x14ac:dyDescent="0.25">
      <c r="A1" t="s">
        <v>343</v>
      </c>
      <c r="H1" t="s">
        <v>341</v>
      </c>
      <c r="O1" t="s">
        <v>351</v>
      </c>
      <c r="U1" t="s">
        <v>366</v>
      </c>
    </row>
    <row r="2" spans="1:21" x14ac:dyDescent="0.25">
      <c r="A2" t="s">
        <v>346</v>
      </c>
    </row>
    <row r="4" spans="1:21" x14ac:dyDescent="0.25">
      <c r="A4" t="s">
        <v>347</v>
      </c>
      <c r="B4">
        <f>7.5*0.6</f>
        <v>4.5</v>
      </c>
      <c r="C4" t="s">
        <v>249</v>
      </c>
    </row>
    <row r="5" spans="1:21" x14ac:dyDescent="0.25">
      <c r="A5" t="s">
        <v>377</v>
      </c>
      <c r="B5">
        <f>20*0.5</f>
        <v>10</v>
      </c>
      <c r="C5" t="s">
        <v>249</v>
      </c>
    </row>
    <row r="6" spans="1:21" x14ac:dyDescent="0.25">
      <c r="A6" t="s">
        <v>365</v>
      </c>
      <c r="B6">
        <f>40*0.5</f>
        <v>20</v>
      </c>
      <c r="C6" t="s">
        <v>249</v>
      </c>
    </row>
    <row r="8" spans="1:21" x14ac:dyDescent="0.25">
      <c r="A8" s="106" t="s">
        <v>376</v>
      </c>
      <c r="B8" s="5" t="s">
        <v>43</v>
      </c>
      <c r="C8" s="5" t="s">
        <v>258</v>
      </c>
      <c r="D8" s="62" t="s">
        <v>265</v>
      </c>
    </row>
    <row r="9" spans="1:21" x14ac:dyDescent="0.25">
      <c r="A9" s="106" t="s">
        <v>284</v>
      </c>
      <c r="B9" s="45">
        <f>+'GLEC-3'!D34</f>
        <v>19.875</v>
      </c>
      <c r="C9" s="69">
        <v>12585</v>
      </c>
      <c r="D9" s="63">
        <f>C9/1000000</f>
        <v>1.2585000000000001E-2</v>
      </c>
    </row>
    <row r="10" spans="1:21" x14ac:dyDescent="0.25">
      <c r="A10" s="106" t="s">
        <v>286</v>
      </c>
      <c r="B10" s="45">
        <f>+'GLEC-3'!D35</f>
        <v>804.92499999999995</v>
      </c>
      <c r="C10" s="69">
        <v>12030383</v>
      </c>
      <c r="D10" s="63">
        <f t="shared" ref="D10:D11" si="0">C10/1000000</f>
        <v>12.030383</v>
      </c>
    </row>
    <row r="11" spans="1:21" x14ac:dyDescent="0.25">
      <c r="A11" s="106" t="s">
        <v>285</v>
      </c>
      <c r="B11" s="45">
        <f>+'GLEC-3'!D36</f>
        <v>303.53499999999997</v>
      </c>
      <c r="C11" s="69">
        <v>192197</v>
      </c>
      <c r="D11" s="63">
        <f t="shared" si="0"/>
        <v>0.19219700000000001</v>
      </c>
    </row>
    <row r="12" spans="1:21" x14ac:dyDescent="0.25">
      <c r="A12" s="106" t="s">
        <v>67</v>
      </c>
      <c r="B12" s="45">
        <f>SUM(B9:B11)</f>
        <v>1128.335</v>
      </c>
      <c r="C12" s="69">
        <f>SUM(C9:C11)</f>
        <v>12235165</v>
      </c>
      <c r="D12" s="63">
        <f>SUM(D9:D11)</f>
        <v>12.235165</v>
      </c>
    </row>
    <row r="14" spans="1:21" x14ac:dyDescent="0.25">
      <c r="A14" s="44" t="s">
        <v>348</v>
      </c>
      <c r="B14" s="108">
        <v>0.3</v>
      </c>
      <c r="C14" t="s">
        <v>249</v>
      </c>
    </row>
    <row r="15" spans="1:21" x14ac:dyDescent="0.25">
      <c r="A15" s="106" t="s">
        <v>375</v>
      </c>
      <c r="B15" s="5" t="s">
        <v>43</v>
      </c>
      <c r="C15" s="5" t="s">
        <v>258</v>
      </c>
      <c r="D15" s="62" t="s">
        <v>265</v>
      </c>
      <c r="H15" t="s">
        <v>350</v>
      </c>
    </row>
    <row r="16" spans="1:21" x14ac:dyDescent="0.25">
      <c r="A16" s="106" t="s">
        <v>284</v>
      </c>
      <c r="B16" s="45">
        <f>+'GLEC-3'!D34</f>
        <v>19.875</v>
      </c>
      <c r="C16" s="69">
        <f>+(C9/B4)*$B$14</f>
        <v>838.99999999999989</v>
      </c>
      <c r="D16" s="63">
        <f>C16/1000000</f>
        <v>8.389999999999999E-4</v>
      </c>
    </row>
    <row r="17" spans="1:21" x14ac:dyDescent="0.25">
      <c r="A17" s="106" t="s">
        <v>286</v>
      </c>
      <c r="B17" s="45">
        <f>+'GLEC-3'!D35</f>
        <v>804.92499999999995</v>
      </c>
      <c r="C17" s="69">
        <f>+(C10/B5)*$B$14</f>
        <v>360911.49</v>
      </c>
      <c r="D17" s="63">
        <f t="shared" ref="D17:D18" si="1">C17/1000000</f>
        <v>0.36091149</v>
      </c>
    </row>
    <row r="18" spans="1:21" x14ac:dyDescent="0.25">
      <c r="A18" s="106" t="s">
        <v>285</v>
      </c>
      <c r="B18" s="45">
        <f>+'GLEC-3'!D36</f>
        <v>303.53499999999997</v>
      </c>
      <c r="C18" s="69">
        <f>+(C11/B4)*$B$14</f>
        <v>12813.133333333333</v>
      </c>
      <c r="D18" s="63">
        <f t="shared" si="1"/>
        <v>1.2813133333333334E-2</v>
      </c>
      <c r="U18" t="s">
        <v>367</v>
      </c>
    </row>
    <row r="19" spans="1:21" x14ac:dyDescent="0.25">
      <c r="A19" s="106" t="s">
        <v>67</v>
      </c>
      <c r="B19" s="45">
        <f>SUM(B16:B18)</f>
        <v>1128.335</v>
      </c>
      <c r="C19" s="69">
        <f>SUM(C16:C18)</f>
        <v>374563.62333333335</v>
      </c>
      <c r="D19" s="63">
        <f>SUM(D16:D18)</f>
        <v>0.37456362333333332</v>
      </c>
    </row>
    <row r="21" spans="1:21" x14ac:dyDescent="0.25">
      <c r="A21" s="86" t="s">
        <v>355</v>
      </c>
      <c r="B21" s="5" t="s">
        <v>43</v>
      </c>
      <c r="C21" s="5" t="s">
        <v>258</v>
      </c>
      <c r="D21" s="62" t="s">
        <v>265</v>
      </c>
    </row>
    <row r="22" spans="1:21" x14ac:dyDescent="0.25">
      <c r="A22" s="86" t="s">
        <v>284</v>
      </c>
      <c r="B22" s="45">
        <f>+'GLEC-3'!D34</f>
        <v>19.875</v>
      </c>
      <c r="C22" s="69">
        <v>12585</v>
      </c>
      <c r="D22" s="63">
        <f>C22/1000000</f>
        <v>1.2585000000000001E-2</v>
      </c>
    </row>
    <row r="23" spans="1:21" x14ac:dyDescent="0.25">
      <c r="A23" s="86" t="s">
        <v>286</v>
      </c>
      <c r="B23" s="45">
        <f>+'GLEC-3'!D35</f>
        <v>804.92499999999995</v>
      </c>
      <c r="C23" s="69">
        <v>21645990</v>
      </c>
      <c r="D23" s="63">
        <f t="shared" ref="D23:D24" si="2">C23/1000000</f>
        <v>21.645990000000001</v>
      </c>
      <c r="O23" t="s">
        <v>352</v>
      </c>
    </row>
    <row r="24" spans="1:21" x14ac:dyDescent="0.25">
      <c r="A24" s="86" t="s">
        <v>285</v>
      </c>
      <c r="B24" s="45">
        <f>+'GLEC-3'!D36</f>
        <v>303.53499999999997</v>
      </c>
      <c r="C24" s="69">
        <v>192197</v>
      </c>
      <c r="D24" s="63">
        <f t="shared" si="2"/>
        <v>0.19219700000000001</v>
      </c>
    </row>
    <row r="25" spans="1:21" x14ac:dyDescent="0.25">
      <c r="A25" s="86" t="s">
        <v>67</v>
      </c>
      <c r="B25" s="45">
        <f>SUM(B22:B24)</f>
        <v>1128.335</v>
      </c>
      <c r="C25" s="69">
        <f>SUM(C22:C24)</f>
        <v>21850772</v>
      </c>
      <c r="D25" s="63">
        <f>SUM(D22:D24)</f>
        <v>21.850772000000003</v>
      </c>
    </row>
    <row r="27" spans="1:21" x14ac:dyDescent="0.25">
      <c r="A27" s="44" t="s">
        <v>348</v>
      </c>
      <c r="B27" s="108">
        <v>0.3</v>
      </c>
      <c r="C27" t="s">
        <v>249</v>
      </c>
    </row>
    <row r="28" spans="1:21" x14ac:dyDescent="0.25">
      <c r="A28" s="87" t="s">
        <v>356</v>
      </c>
      <c r="B28" s="5" t="s">
        <v>43</v>
      </c>
      <c r="C28" s="5" t="s">
        <v>258</v>
      </c>
      <c r="D28" s="62" t="s">
        <v>265</v>
      </c>
      <c r="H28" t="s">
        <v>342</v>
      </c>
    </row>
    <row r="29" spans="1:21" x14ac:dyDescent="0.25">
      <c r="A29" s="87" t="s">
        <v>284</v>
      </c>
      <c r="B29" s="45">
        <f>+'GLEC-3'!D34</f>
        <v>19.875</v>
      </c>
      <c r="C29" s="69">
        <f>+(C22/$B$4)*$B$27</f>
        <v>838.99999999999989</v>
      </c>
      <c r="D29" s="63">
        <f>C29/1000000</f>
        <v>8.389999999999999E-4</v>
      </c>
    </row>
    <row r="30" spans="1:21" x14ac:dyDescent="0.25">
      <c r="A30" s="87" t="s">
        <v>286</v>
      </c>
      <c r="B30" s="45">
        <f>+'GLEC-3'!D35</f>
        <v>804.92499999999995</v>
      </c>
      <c r="C30" s="69">
        <f t="shared" ref="C30" si="3">+(C23/$B$6)*$B$27</f>
        <v>324689.84999999998</v>
      </c>
      <c r="D30" s="63">
        <f t="shared" ref="D30:D31" si="4">C30/1000000</f>
        <v>0.32468985</v>
      </c>
    </row>
    <row r="31" spans="1:21" x14ac:dyDescent="0.25">
      <c r="A31" s="87" t="s">
        <v>285</v>
      </c>
      <c r="B31" s="45">
        <f>+'GLEC-3'!D36</f>
        <v>303.53499999999997</v>
      </c>
      <c r="C31" s="69">
        <f>+(C24/$B$4)*$B$27</f>
        <v>12813.133333333333</v>
      </c>
      <c r="D31" s="63">
        <f t="shared" si="4"/>
        <v>1.2813133333333334E-2</v>
      </c>
    </row>
    <row r="32" spans="1:21" x14ac:dyDescent="0.25">
      <c r="A32" s="87" t="s">
        <v>67</v>
      </c>
      <c r="B32" s="45">
        <f>SUM(B29:B31)</f>
        <v>1128.335</v>
      </c>
      <c r="C32" s="69">
        <f>SUM(C29:C31)</f>
        <v>338341.98333333334</v>
      </c>
      <c r="D32" s="63">
        <f>SUM(D29:D31)</f>
        <v>0.33834198333333332</v>
      </c>
    </row>
    <row r="34" spans="1:4" x14ac:dyDescent="0.25">
      <c r="A34" s="44" t="s">
        <v>348</v>
      </c>
      <c r="B34" s="108">
        <v>0.3</v>
      </c>
      <c r="C34" t="s">
        <v>249</v>
      </c>
    </row>
    <row r="35" spans="1:4" x14ac:dyDescent="0.25">
      <c r="A35" s="86" t="s">
        <v>349</v>
      </c>
      <c r="B35" s="5" t="s">
        <v>43</v>
      </c>
      <c r="C35" s="5" t="s">
        <v>258</v>
      </c>
      <c r="D35" s="62" t="s">
        <v>265</v>
      </c>
    </row>
    <row r="36" spans="1:4" x14ac:dyDescent="0.25">
      <c r="A36" s="86" t="s">
        <v>83</v>
      </c>
      <c r="B36" s="45">
        <f>+'GLEC-3'!D37</f>
        <v>1147.96</v>
      </c>
      <c r="C36" s="69">
        <v>726883</v>
      </c>
      <c r="D36" s="63">
        <f>C36/1000000</f>
        <v>0.72688299999999995</v>
      </c>
    </row>
    <row r="38" spans="1:4" x14ac:dyDescent="0.25">
      <c r="A38" s="106" t="s">
        <v>359</v>
      </c>
      <c r="B38" s="5" t="s">
        <v>43</v>
      </c>
      <c r="C38" s="5" t="s">
        <v>258</v>
      </c>
      <c r="D38" s="62" t="s">
        <v>265</v>
      </c>
    </row>
    <row r="39" spans="1:4" x14ac:dyDescent="0.25">
      <c r="A39" s="106" t="s">
        <v>83</v>
      </c>
      <c r="B39" s="45">
        <f>+B36</f>
        <v>1147.96</v>
      </c>
      <c r="C39" s="69">
        <f>+(C36/B4)*B34</f>
        <v>48458.866666666669</v>
      </c>
      <c r="D39" s="63">
        <f>C39/1000000</f>
        <v>4.845886666666667E-2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88A26-935C-4694-B44C-4F59FA2B62E5}">
  <dimension ref="A1:L53"/>
  <sheetViews>
    <sheetView topLeftCell="A29" zoomScale="70" zoomScaleNormal="70" workbookViewId="0">
      <selection activeCell="D44" sqref="D44"/>
    </sheetView>
  </sheetViews>
  <sheetFormatPr defaultRowHeight="15" x14ac:dyDescent="0.25"/>
  <cols>
    <col min="1" max="1" width="37.5703125" bestFit="1" customWidth="1"/>
    <col min="2" max="2" width="13.140625" bestFit="1" customWidth="1"/>
    <col min="3" max="3" width="20.28515625" bestFit="1" customWidth="1"/>
    <col min="5" max="5" width="37.5703125" bestFit="1" customWidth="1"/>
    <col min="6" max="6" width="22.85546875" bestFit="1" customWidth="1"/>
    <col min="7" max="7" width="20.28515625" bestFit="1" customWidth="1"/>
    <col min="8" max="8" width="28.7109375" bestFit="1" customWidth="1"/>
    <col min="9" max="9" width="19.28515625" bestFit="1" customWidth="1"/>
    <col min="10" max="10" width="13.140625" bestFit="1" customWidth="1"/>
    <col min="11" max="11" width="20.28515625" bestFit="1" customWidth="1"/>
    <col min="12" max="12" width="14.5703125" bestFit="1" customWidth="1"/>
  </cols>
  <sheetData>
    <row r="1" spans="1:11" x14ac:dyDescent="0.25">
      <c r="A1" t="s">
        <v>253</v>
      </c>
    </row>
    <row r="2" spans="1:11" x14ac:dyDescent="0.25">
      <c r="A2" s="86" t="str">
        <f>'GreenRouter-3'!A5</f>
        <v>Caso 1C - Belly freighter</v>
      </c>
      <c r="B2" s="86" t="str">
        <f>'GreenRouter-3'!B5</f>
        <v>Distanza (km)</v>
      </c>
      <c r="C2" s="63" t="str">
        <f>'GreenRouter-3'!D5</f>
        <v>GHG CO2e WTW (ton)</v>
      </c>
      <c r="E2" s="86" t="str">
        <f>+'GreenRouter-3'!A26</f>
        <v>Caso 1C - Freighter</v>
      </c>
      <c r="F2" s="86" t="str">
        <f>+'GreenRouter-3'!B26</f>
        <v>Distanza (km)</v>
      </c>
      <c r="G2" s="63" t="str">
        <f>+'GreenRouter-3'!D26</f>
        <v>GHG CO2e WTW (ton)</v>
      </c>
      <c r="I2" s="86" t="str">
        <f>+'GreenRouter-3'!A32</f>
        <v>Caso 2C</v>
      </c>
      <c r="J2" s="86" t="str">
        <f>+'GreenRouter-3'!B32</f>
        <v>Distanza (km)</v>
      </c>
      <c r="K2" s="63" t="str">
        <f>+'GreenRouter-3'!D32</f>
        <v>GHG CO2e WTW (ton)</v>
      </c>
    </row>
    <row r="3" spans="1:11" x14ac:dyDescent="0.25">
      <c r="A3" s="86" t="str">
        <f>'GreenRouter-3'!A6</f>
        <v>Polito - Aeroporto Torino</v>
      </c>
      <c r="B3" s="86">
        <f>'GreenRouter-3'!B6</f>
        <v>17.75</v>
      </c>
      <c r="C3" s="63">
        <f>'GreenRouter-3'!D6</f>
        <v>3.98E-3</v>
      </c>
      <c r="E3" s="86" t="str">
        <f>+'GreenRouter-3'!A27</f>
        <v>Polito - Aeroporto Torino</v>
      </c>
      <c r="F3" s="86">
        <f>+'GreenRouter-3'!B27</f>
        <v>17.75</v>
      </c>
      <c r="G3" s="63">
        <f>+'GreenRouter-3'!D27</f>
        <v>3.98E-3</v>
      </c>
      <c r="I3" s="86" t="str">
        <f>+'GreenRouter-3'!A33</f>
        <v>Polito - Uni Zaragosa</v>
      </c>
      <c r="J3" s="86">
        <f>+'GreenRouter-3'!B33</f>
        <v>1162.92</v>
      </c>
      <c r="K3" s="63">
        <f>+'GreenRouter-3'!D33</f>
        <v>0.26094000000000001</v>
      </c>
    </row>
    <row r="4" spans="1:11" x14ac:dyDescent="0.25">
      <c r="A4" s="86" t="str">
        <f>'GreenRouter-3'!A7</f>
        <v>Aeroporto Torino - Aeroporto Barcellona</v>
      </c>
      <c r="B4" s="86">
        <f>'GreenRouter-3'!B7</f>
        <v>888.95</v>
      </c>
      <c r="C4" s="63">
        <f>'GreenRouter-3'!D7</f>
        <v>0.39735999999999999</v>
      </c>
      <c r="E4" s="86" t="str">
        <f>+'GreenRouter-3'!A28</f>
        <v>Aeroporto Torino - Aeroporto Barcellona</v>
      </c>
      <c r="F4" s="86">
        <f>+'GreenRouter-3'!B28</f>
        <v>888.95</v>
      </c>
      <c r="G4" s="63">
        <f>+'GreenRouter-3'!D28</f>
        <v>0.35736000000000001</v>
      </c>
    </row>
    <row r="5" spans="1:11" x14ac:dyDescent="0.25">
      <c r="A5" s="86" t="str">
        <f>'GreenRouter-3'!A8</f>
        <v>Aeroporto Barcellona - Uni Zaragosa</v>
      </c>
      <c r="B5" s="86">
        <f>'GreenRouter-3'!B8</f>
        <v>307.07</v>
      </c>
      <c r="C5" s="63">
        <f>'GreenRouter-3'!D8</f>
        <v>6.8900000000000003E-2</v>
      </c>
      <c r="E5" s="86" t="str">
        <f>+'GreenRouter-3'!A29</f>
        <v>Aeroporto Barcellona - Uni Zaragosa</v>
      </c>
      <c r="F5" s="86">
        <f>+'GreenRouter-3'!B29</f>
        <v>307.07</v>
      </c>
      <c r="G5" s="63">
        <f>+'GreenRouter-3'!D29</f>
        <v>6.8900000000000003E-2</v>
      </c>
    </row>
    <row r="6" spans="1:11" x14ac:dyDescent="0.25">
      <c r="A6" s="86" t="str">
        <f>'GreenRouter-3'!A9</f>
        <v>Totale</v>
      </c>
      <c r="B6" s="86">
        <f>'GreenRouter-3'!B9</f>
        <v>1213.77</v>
      </c>
      <c r="C6" s="63">
        <f>'GreenRouter-3'!D9</f>
        <v>0.47023999999999999</v>
      </c>
      <c r="E6" s="86" t="str">
        <f>+'GreenRouter-3'!A30</f>
        <v>Totale</v>
      </c>
      <c r="F6" s="86">
        <f>+'GreenRouter-3'!B30</f>
        <v>1213.77</v>
      </c>
      <c r="G6" s="63">
        <f>+'GreenRouter-3'!D30</f>
        <v>0.43024000000000001</v>
      </c>
    </row>
    <row r="8" spans="1:11" x14ac:dyDescent="0.25">
      <c r="A8" t="s">
        <v>254</v>
      </c>
    </row>
    <row r="9" spans="1:11" x14ac:dyDescent="0.25">
      <c r="A9" s="86" t="str">
        <f>+'EcoTransIT-3'!A4</f>
        <v>Caso 1C - Belly freighter</v>
      </c>
      <c r="B9" s="86" t="str">
        <f>+'EcoTransIT-3'!B4</f>
        <v>Distanza (km)</v>
      </c>
      <c r="C9" s="63" t="str">
        <f>+'EcoTransIT-3'!C4</f>
        <v>GHG CO2e WTW (ton)</v>
      </c>
      <c r="E9" s="86" t="str">
        <f>+'EcoTransIT-3'!A11</f>
        <v>Caso 1C - Freighter</v>
      </c>
      <c r="F9" s="86" t="str">
        <f>+'EcoTransIT-3'!B11</f>
        <v>Distanza (km)</v>
      </c>
      <c r="G9" s="63" t="str">
        <f>+'EcoTransIT-3'!C11</f>
        <v>GHG CO2e WTW (ton)</v>
      </c>
      <c r="I9" s="86" t="str">
        <f>+'EcoTransIT-3'!A17</f>
        <v>Caso 2C</v>
      </c>
      <c r="J9" s="86" t="str">
        <f>+'EcoTransIT-3'!B17</f>
        <v>Distanza (km)</v>
      </c>
      <c r="K9" s="63" t="str">
        <f>+'EcoTransIT-3'!C17</f>
        <v>CO2e (ton)</v>
      </c>
    </row>
    <row r="10" spans="1:11" x14ac:dyDescent="0.25">
      <c r="A10" s="86" t="str">
        <f>+'EcoTransIT-3'!A5</f>
        <v>Polito - Aeroporto Torino</v>
      </c>
      <c r="B10" s="86">
        <f>+'EcoTransIT-3'!B5</f>
        <v>22</v>
      </c>
      <c r="C10" s="63">
        <f>+'EcoTransIT-3'!C5</f>
        <v>1.5E-3</v>
      </c>
      <c r="E10" s="86" t="str">
        <f>+'EcoTransIT-3'!A12</f>
        <v>Polito - Aeroporto Torino</v>
      </c>
      <c r="F10" s="86">
        <f>+'EcoTransIT-3'!B12</f>
        <v>22</v>
      </c>
      <c r="G10" s="63">
        <f>+'EcoTransIT-3'!C12</f>
        <v>1.5E-3</v>
      </c>
      <c r="I10" s="86" t="str">
        <f>+'EcoTransIT-3'!A18</f>
        <v>Polito - Uni Zaragosa</v>
      </c>
      <c r="J10" s="86">
        <f>+'EcoTransIT-3'!B18</f>
        <v>1133</v>
      </c>
      <c r="K10" s="63">
        <f>+'EcoTransIT-3'!C18</f>
        <v>8.2000000000000003E-2</v>
      </c>
    </row>
    <row r="11" spans="1:11" x14ac:dyDescent="0.25">
      <c r="A11" s="86" t="str">
        <f>+'EcoTransIT-3'!A6</f>
        <v>Aeroporto Torino - Aeroporto Barcellona</v>
      </c>
      <c r="B11" s="86">
        <f>+'EcoTransIT-3'!B6</f>
        <v>720.9</v>
      </c>
      <c r="C11" s="63">
        <f>+'EcoTransIT-3'!C6</f>
        <v>0.404698</v>
      </c>
      <c r="E11" s="86" t="str">
        <f>+'EcoTransIT-3'!A13</f>
        <v>Aeroporto Torino - Aeroporto Barcellona</v>
      </c>
      <c r="F11" s="86">
        <f>+'EcoTransIT-3'!B13</f>
        <v>720.9</v>
      </c>
      <c r="G11" s="63">
        <f>+'EcoTransIT-3'!C13</f>
        <v>0.38189600000000001</v>
      </c>
    </row>
    <row r="12" spans="1:11" x14ac:dyDescent="0.25">
      <c r="A12" s="86" t="str">
        <f>+'EcoTransIT-3'!A7</f>
        <v>Aeroporto Barcellona - Uni Zaragosa</v>
      </c>
      <c r="B12" s="86">
        <f>+'EcoTransIT-3'!B7</f>
        <v>300</v>
      </c>
      <c r="C12" s="63">
        <f>+'EcoTransIT-3'!C7</f>
        <v>2.1999999999999999E-2</v>
      </c>
      <c r="E12" s="86" t="str">
        <f>+'EcoTransIT-3'!A14</f>
        <v>Aeroporto Barcellona - Uni Zaragosa</v>
      </c>
      <c r="F12" s="86">
        <f>+'EcoTransIT-3'!B14</f>
        <v>300</v>
      </c>
      <c r="G12" s="63">
        <f>+'EcoTransIT-3'!C14</f>
        <v>2.1999999999999999E-2</v>
      </c>
    </row>
    <row r="13" spans="1:11" x14ac:dyDescent="0.25">
      <c r="A13" s="86" t="str">
        <f>+'EcoTransIT-3'!A8</f>
        <v>Totale</v>
      </c>
      <c r="B13" s="86">
        <f>+'EcoTransIT-3'!B8</f>
        <v>1042.9000000000001</v>
      </c>
      <c r="C13" s="63">
        <f>+'EcoTransIT-3'!C8</f>
        <v>0.42829100000000003</v>
      </c>
      <c r="E13" s="86" t="str">
        <f>+'EcoTransIT-3'!A15</f>
        <v>Totale</v>
      </c>
      <c r="F13" s="86">
        <f>+'EcoTransIT-3'!B15</f>
        <v>1042.9000000000001</v>
      </c>
      <c r="G13" s="63">
        <f>+'EcoTransIT-3'!C15</f>
        <v>0.40548900000000004</v>
      </c>
    </row>
    <row r="15" spans="1:11" x14ac:dyDescent="0.25">
      <c r="A15" t="s">
        <v>140</v>
      </c>
    </row>
    <row r="16" spans="1:11" x14ac:dyDescent="0.25">
      <c r="A16" s="106" t="str">
        <f>+'GLEC-3'!Y2</f>
        <v>Caso 1C - Belly freight</v>
      </c>
      <c r="B16" s="106" t="str">
        <f>+'GLEC-3'!Z2</f>
        <v>Distanza</v>
      </c>
      <c r="C16" s="63" t="str">
        <f>+'GLEC-3'!AA2</f>
        <v>GHG CO2e WTW (ton)</v>
      </c>
      <c r="E16" s="106" t="str">
        <f>+'GLEC-3'!Y9</f>
        <v>Caso 1C - Freighter</v>
      </c>
      <c r="F16" s="106" t="str">
        <f>+'GLEC-3'!Z9</f>
        <v>Distanza</v>
      </c>
      <c r="G16" s="63" t="str">
        <f>+'GLEC-3'!AA9</f>
        <v>GHG CO2e WTW (ton)</v>
      </c>
      <c r="I16" s="106" t="str">
        <f>+'GLEC-3'!Y16</f>
        <v>Caso 2C</v>
      </c>
      <c r="J16" s="106" t="str">
        <f>+'GLEC-3'!Z16</f>
        <v>Distanza</v>
      </c>
      <c r="K16" s="63" t="str">
        <f>+'GLEC-3'!AA16</f>
        <v>GHG CO2e WTW (ton)</v>
      </c>
    </row>
    <row r="17" spans="1:11" x14ac:dyDescent="0.25">
      <c r="A17" s="106" t="str">
        <f>+'GLEC-3'!Y3</f>
        <v>Polito - Aeroporto Torino</v>
      </c>
      <c r="B17" s="106">
        <f>+'GLEC-3'!Z3</f>
        <v>19.875</v>
      </c>
      <c r="C17" s="63">
        <f>+'GLEC-3'!AA3</f>
        <v>2.3649580499999997E-3</v>
      </c>
      <c r="E17" s="106" t="str">
        <f>+'GLEC-3'!Y10</f>
        <v>Polito - Aeroporto Torino</v>
      </c>
      <c r="F17" s="106">
        <f>+'GLEC-3'!Z10</f>
        <v>19.875</v>
      </c>
      <c r="G17" s="63">
        <f>+'GLEC-3'!AA10</f>
        <v>2.3649580499999997E-3</v>
      </c>
      <c r="I17" s="106" t="str">
        <f>+'GLEC-3'!Y17</f>
        <v>Polito - Uni Zaragosa</v>
      </c>
      <c r="J17" s="106">
        <f>+'GLEC-3'!Z17</f>
        <v>1147.96</v>
      </c>
      <c r="K17" s="63">
        <f>+'GLEC-3'!AA17</f>
        <v>0.13311684466079998</v>
      </c>
    </row>
    <row r="18" spans="1:11" x14ac:dyDescent="0.25">
      <c r="A18" s="106" t="str">
        <f>+'GLEC-3'!Y4</f>
        <v>Aeroporto Torino - Aeroporto Barcellona</v>
      </c>
      <c r="B18" s="106">
        <f>+'GLEC-3'!Z4</f>
        <v>804.92499999999995</v>
      </c>
      <c r="C18" s="63">
        <f>+'GLEC-3'!AA4</f>
        <v>0.35980147499999998</v>
      </c>
      <c r="E18" s="106" t="str">
        <f>+'GLEC-3'!Y11</f>
        <v>Aeroporto Torino - Aeroporto Barcellona</v>
      </c>
      <c r="F18" s="106">
        <f>+'GLEC-3'!Z11</f>
        <v>804.92499999999995</v>
      </c>
      <c r="G18" s="63">
        <f>+'GLEC-3'!AA11</f>
        <v>0.32357985</v>
      </c>
    </row>
    <row r="19" spans="1:11" x14ac:dyDescent="0.25">
      <c r="A19" s="106" t="str">
        <f>+'GLEC-3'!Y5</f>
        <v>Aeroporto Barcellona - Uni Zaragosa</v>
      </c>
      <c r="B19" s="106">
        <f>+'GLEC-3'!Z5</f>
        <v>303.53499999999997</v>
      </c>
      <c r="C19" s="63">
        <f>+'GLEC-3'!AA5</f>
        <v>3.5197760761799986E-2</v>
      </c>
      <c r="E19" s="106" t="str">
        <f>+'GLEC-3'!Y12</f>
        <v>Aeroporto Barcellona - Uni Zaragosa</v>
      </c>
      <c r="F19" s="106">
        <f>+'GLEC-3'!Z12</f>
        <v>303.53499999999997</v>
      </c>
      <c r="G19" s="63">
        <f>+'GLEC-3'!AA12</f>
        <v>3.5197760761799986E-2</v>
      </c>
    </row>
    <row r="20" spans="1:11" x14ac:dyDescent="0.25">
      <c r="A20" s="106" t="str">
        <f>+'GLEC-3'!Y6</f>
        <v>Totale</v>
      </c>
      <c r="B20" s="106">
        <f>+'GLEC-3'!Z6</f>
        <v>1128.335</v>
      </c>
      <c r="C20" s="63">
        <f>+'GLEC-3'!AA6</f>
        <v>0.39736419381179999</v>
      </c>
      <c r="E20" s="106" t="str">
        <f>+'GLEC-3'!Y13</f>
        <v>Totale</v>
      </c>
      <c r="F20" s="106">
        <f>+'GLEC-3'!Z13</f>
        <v>1128.335</v>
      </c>
      <c r="G20" s="63">
        <f>+'GLEC-3'!AA13</f>
        <v>0.36114256881180001</v>
      </c>
    </row>
    <row r="22" spans="1:11" x14ac:dyDescent="0.25">
      <c r="A22" t="s">
        <v>271</v>
      </c>
    </row>
    <row r="23" spans="1:11" x14ac:dyDescent="0.25">
      <c r="A23" s="106" t="str">
        <f>+'TK''Blue-3'!A15</f>
        <v>Caso 1C - Allocato (Belly freighter)</v>
      </c>
      <c r="B23" s="106" t="str">
        <f>+'TK''Blue-3'!B15</f>
        <v>Distanza (km)</v>
      </c>
      <c r="C23" s="63" t="str">
        <f>+'TK''Blue-3'!D15</f>
        <v>GHG CO2e WTW (ton)</v>
      </c>
      <c r="E23" s="106" t="str">
        <f>+'TK''Blue-3'!A28</f>
        <v>Caso 1C - Allocato (Freighter)</v>
      </c>
      <c r="F23" s="106" t="str">
        <f>+'TK''Blue-3'!B28</f>
        <v>Distanza (km)</v>
      </c>
      <c r="G23" s="63" t="str">
        <f>+'TK''Blue-3'!D28</f>
        <v>GHG CO2e WTW (ton)</v>
      </c>
      <c r="I23" s="106" t="str">
        <f>+'TK''Blue-3'!A38</f>
        <v>Caso 2C - Allocato</v>
      </c>
      <c r="J23" s="106" t="str">
        <f>+'TK''Blue-3'!B38</f>
        <v>Distanza (km)</v>
      </c>
      <c r="K23" s="63" t="str">
        <f>+'TK''Blue-3'!D38</f>
        <v>GHG CO2e WTW (ton)</v>
      </c>
    </row>
    <row r="24" spans="1:11" x14ac:dyDescent="0.25">
      <c r="A24" s="106" t="str">
        <f>+'TK''Blue-3'!A16</f>
        <v>Polito - Aeroporto Torino</v>
      </c>
      <c r="B24" s="106">
        <f>+'TK''Blue-3'!B16</f>
        <v>19.875</v>
      </c>
      <c r="C24" s="63">
        <f>+'TK''Blue-3'!D16</f>
        <v>8.389999999999999E-4</v>
      </c>
      <c r="E24" s="106" t="str">
        <f>+'TK''Blue-3'!A29</f>
        <v>Polito - Aeroporto Torino</v>
      </c>
      <c r="F24" s="106">
        <f>+'TK''Blue-3'!B29</f>
        <v>19.875</v>
      </c>
      <c r="G24" s="63">
        <f>+'TK''Blue-3'!D29</f>
        <v>8.389999999999999E-4</v>
      </c>
      <c r="I24" s="106" t="str">
        <f>+'TK''Blue-3'!A39</f>
        <v>Polito - Uni Zaragosa</v>
      </c>
      <c r="J24" s="106">
        <f>+'TK''Blue-3'!B39</f>
        <v>1147.96</v>
      </c>
      <c r="K24" s="63">
        <f>+'TK''Blue-3'!D39</f>
        <v>4.845886666666667E-2</v>
      </c>
    </row>
    <row r="25" spans="1:11" x14ac:dyDescent="0.25">
      <c r="A25" s="106" t="str">
        <f>+'TK''Blue-3'!A17</f>
        <v>Aeroporto Torino - Aeroporto Barcellona</v>
      </c>
      <c r="B25" s="106">
        <f>+'TK''Blue-3'!B17</f>
        <v>804.92499999999995</v>
      </c>
      <c r="C25" s="63">
        <f>+'TK''Blue-3'!D17</f>
        <v>0.36091149</v>
      </c>
      <c r="E25" s="106" t="str">
        <f>+'TK''Blue-3'!A30</f>
        <v>Aeroporto Torino - Aeroporto Barcellona</v>
      </c>
      <c r="F25" s="106">
        <f>+'TK''Blue-3'!B30</f>
        <v>804.92499999999995</v>
      </c>
      <c r="G25" s="63">
        <f>+'TK''Blue-3'!D30</f>
        <v>0.32468985</v>
      </c>
    </row>
    <row r="26" spans="1:11" x14ac:dyDescent="0.25">
      <c r="A26" s="106" t="str">
        <f>+'TK''Blue-3'!A18</f>
        <v>Aeroporto Barcellona - Uni Zaragosa</v>
      </c>
      <c r="B26" s="106">
        <f>+'TK''Blue-3'!B18</f>
        <v>303.53499999999997</v>
      </c>
      <c r="C26" s="63">
        <f>+'TK''Blue-3'!D18</f>
        <v>1.2813133333333334E-2</v>
      </c>
      <c r="E26" s="106" t="str">
        <f>+'TK''Blue-3'!A31</f>
        <v>Aeroporto Barcellona - Uni Zaragosa</v>
      </c>
      <c r="F26" s="106">
        <f>+'TK''Blue-3'!B31</f>
        <v>303.53499999999997</v>
      </c>
      <c r="G26" s="63">
        <f>+'TK''Blue-3'!D31</f>
        <v>1.2813133333333334E-2</v>
      </c>
    </row>
    <row r="27" spans="1:11" x14ac:dyDescent="0.25">
      <c r="A27" s="106" t="str">
        <f>+'TK''Blue-3'!A19</f>
        <v>Totale</v>
      </c>
      <c r="B27" s="106">
        <f>+'TK''Blue-3'!B19</f>
        <v>1128.335</v>
      </c>
      <c r="C27" s="63">
        <f>+'TK''Blue-3'!D19</f>
        <v>0.37456362333333332</v>
      </c>
      <c r="E27" s="106" t="str">
        <f>+'TK''Blue-3'!A32</f>
        <v>Totale</v>
      </c>
      <c r="F27" s="106">
        <f>+'TK''Blue-3'!B32</f>
        <v>1128.335</v>
      </c>
      <c r="G27" s="63">
        <f>+'TK''Blue-3'!D32</f>
        <v>0.33834198333333332</v>
      </c>
    </row>
    <row r="30" spans="1:11" x14ac:dyDescent="0.25">
      <c r="A30" s="88" t="s">
        <v>333</v>
      </c>
      <c r="B30" s="5" t="s">
        <v>115</v>
      </c>
      <c r="C30" s="5" t="s">
        <v>116</v>
      </c>
      <c r="D30" s="83" t="s">
        <v>363</v>
      </c>
      <c r="E30" s="83" t="s">
        <v>334</v>
      </c>
    </row>
    <row r="31" spans="1:11" x14ac:dyDescent="0.25">
      <c r="A31" s="90" t="s">
        <v>360</v>
      </c>
      <c r="B31" s="97">
        <f>+C6</f>
        <v>0.47023999999999999</v>
      </c>
      <c r="C31" s="97">
        <f>+C13</f>
        <v>0.42829100000000003</v>
      </c>
      <c r="D31" s="95">
        <f>+C20</f>
        <v>0.39736419381179999</v>
      </c>
      <c r="E31" s="95">
        <f>+C27</f>
        <v>0.37456362333333332</v>
      </c>
    </row>
    <row r="32" spans="1:11" x14ac:dyDescent="0.25">
      <c r="A32" s="126" t="s">
        <v>361</v>
      </c>
      <c r="B32" s="127">
        <f>+G6</f>
        <v>0.43024000000000001</v>
      </c>
      <c r="C32" s="127">
        <f>+G13</f>
        <v>0.40548900000000004</v>
      </c>
      <c r="D32" s="128">
        <f>+G20</f>
        <v>0.36114256881180001</v>
      </c>
      <c r="E32" s="128">
        <f>+G27</f>
        <v>0.33834198333333332</v>
      </c>
    </row>
    <row r="33" spans="1:12" x14ac:dyDescent="0.25">
      <c r="A33" s="96" t="s">
        <v>362</v>
      </c>
      <c r="B33" s="99">
        <f>+K3</f>
        <v>0.26094000000000001</v>
      </c>
      <c r="C33" s="99">
        <f>+K10</f>
        <v>8.2000000000000003E-2</v>
      </c>
      <c r="D33" s="93">
        <f>+K17</f>
        <v>0.13311684466079998</v>
      </c>
      <c r="E33" s="93">
        <f>+K24</f>
        <v>4.845886666666667E-2</v>
      </c>
    </row>
    <row r="35" spans="1:12" x14ac:dyDescent="0.25">
      <c r="A35" s="100" t="s">
        <v>396</v>
      </c>
    </row>
    <row r="36" spans="1:12" x14ac:dyDescent="0.25">
      <c r="A36" s="88" t="s">
        <v>333</v>
      </c>
      <c r="B36" s="5" t="s">
        <v>115</v>
      </c>
      <c r="C36" s="5" t="s">
        <v>116</v>
      </c>
      <c r="D36" s="83" t="s">
        <v>363</v>
      </c>
      <c r="E36" s="83" t="s">
        <v>334</v>
      </c>
    </row>
    <row r="37" spans="1:12" x14ac:dyDescent="0.25">
      <c r="A37" s="90" t="s">
        <v>360</v>
      </c>
      <c r="B37" s="129">
        <f>+(B31-$D$31)/$D$31</f>
        <v>0.1833980195576341</v>
      </c>
      <c r="C37" s="129">
        <f t="shared" ref="C37:E37" si="0">+(C31-$D$31)/$D$31</f>
        <v>7.7829876646730842E-2</v>
      </c>
      <c r="D37" s="129">
        <f>+(D31-$D$31)/$D$31</f>
        <v>0</v>
      </c>
      <c r="E37" s="129">
        <f t="shared" si="0"/>
        <v>-5.7379529493453811E-2</v>
      </c>
    </row>
    <row r="38" spans="1:12" x14ac:dyDescent="0.25">
      <c r="A38" s="126" t="s">
        <v>361</v>
      </c>
      <c r="B38" s="130">
        <f>+(B32-$D$32)/$D$32</f>
        <v>0.19133006506416117</v>
      </c>
      <c r="C38" s="130">
        <f t="shared" ref="C38:E38" si="1">+(C32-$D$32)/$D$32</f>
        <v>0.12279480465043159</v>
      </c>
      <c r="D38" s="130">
        <f t="shared" si="1"/>
        <v>0</v>
      </c>
      <c r="E38" s="130">
        <f t="shared" si="1"/>
        <v>-6.3134582980575255E-2</v>
      </c>
    </row>
    <row r="39" spans="1:12" x14ac:dyDescent="0.25">
      <c r="A39" s="96" t="s">
        <v>362</v>
      </c>
      <c r="B39" s="131">
        <f>+(B33-$D$33)/$D$33</f>
        <v>0.96023276141280989</v>
      </c>
      <c r="C39" s="131">
        <f t="shared" ref="C39:E39" si="2">+(C33-$D$33)/$D$33</f>
        <v>-0.38399982204395489</v>
      </c>
      <c r="D39" s="131">
        <f t="shared" si="2"/>
        <v>0</v>
      </c>
      <c r="E39" s="131">
        <f t="shared" si="2"/>
        <v>-0.63596743304615944</v>
      </c>
    </row>
    <row r="40" spans="1:12" x14ac:dyDescent="0.25">
      <c r="A40" s="88" t="s">
        <v>420</v>
      </c>
      <c r="B40" s="148">
        <f>+(SUM(B31:B33)-SUM($D$31:$D$33))/SUM($D$31:$D$33)</f>
        <v>0.30259000604225073</v>
      </c>
      <c r="C40" s="148">
        <f t="shared" ref="C40:D40" si="3">+(SUM(C31:C33)-SUM($D$31:$D$33))/SUM($D$31:$D$33)</f>
        <v>2.7092589875645782E-2</v>
      </c>
      <c r="D40" s="148">
        <f t="shared" si="3"/>
        <v>0</v>
      </c>
      <c r="E40" s="148">
        <f>+(SUM(E31:E33)-SUM($D$31:$D$33))/SUM($D$31:$D$33)</f>
        <v>-0.14609206495529467</v>
      </c>
    </row>
    <row r="42" spans="1:12" x14ac:dyDescent="0.25">
      <c r="A42" s="100" t="s">
        <v>370</v>
      </c>
    </row>
    <row r="43" spans="1:12" x14ac:dyDescent="0.25">
      <c r="A43" s="88" t="s">
        <v>400</v>
      </c>
      <c r="B43" s="5" t="s">
        <v>115</v>
      </c>
      <c r="C43" s="5" t="s">
        <v>116</v>
      </c>
      <c r="D43" s="83" t="s">
        <v>363</v>
      </c>
      <c r="E43" s="83" t="s">
        <v>334</v>
      </c>
      <c r="H43" s="3"/>
      <c r="I43" s="200" t="s">
        <v>410</v>
      </c>
      <c r="J43" s="200"/>
      <c r="K43" s="200"/>
      <c r="L43" s="200"/>
    </row>
    <row r="44" spans="1:12" x14ac:dyDescent="0.25">
      <c r="A44" s="89" t="s">
        <v>106</v>
      </c>
      <c r="B44" s="39">
        <f>+C3+C5+G3+G5+K3</f>
        <v>0.40670000000000001</v>
      </c>
      <c r="C44" s="39">
        <f>+C10+C12+G10+G12+K10</f>
        <v>0.129</v>
      </c>
      <c r="D44" s="39">
        <f>+C17+C19+G17+G19+K17</f>
        <v>0.20824228228439995</v>
      </c>
      <c r="E44" s="39">
        <f>+C24+C26+G24+G26+K24</f>
        <v>7.5763133333333343E-2</v>
      </c>
      <c r="H44" s="3"/>
      <c r="I44" s="5" t="s">
        <v>115</v>
      </c>
      <c r="J44" s="5" t="s">
        <v>116</v>
      </c>
      <c r="K44" s="5" t="s">
        <v>363</v>
      </c>
      <c r="L44" s="5" t="s">
        <v>334</v>
      </c>
    </row>
    <row r="45" spans="1:12" x14ac:dyDescent="0.25">
      <c r="A45" s="89" t="s">
        <v>372</v>
      </c>
      <c r="B45" s="39">
        <f>+C4</f>
        <v>0.39735999999999999</v>
      </c>
      <c r="C45" s="39">
        <f>+C11</f>
        <v>0.404698</v>
      </c>
      <c r="D45" s="39">
        <f>+C18</f>
        <v>0.35980147499999998</v>
      </c>
      <c r="E45" s="39">
        <f>+C25</f>
        <v>0.36091149</v>
      </c>
      <c r="H45" s="125" t="s">
        <v>368</v>
      </c>
      <c r="I45" s="39">
        <f>+B45-B46</f>
        <v>3.999999999999998E-2</v>
      </c>
      <c r="J45" s="39">
        <f>+C45-C46</f>
        <v>2.2801999999999989E-2</v>
      </c>
      <c r="K45" s="39">
        <f>+D45-D46</f>
        <v>3.622162499999998E-2</v>
      </c>
      <c r="L45" s="39">
        <f>+E45-E46</f>
        <v>3.6221639999999999E-2</v>
      </c>
    </row>
    <row r="46" spans="1:12" x14ac:dyDescent="0.25">
      <c r="A46" s="89" t="s">
        <v>373</v>
      </c>
      <c r="B46" s="39">
        <f>+G4</f>
        <v>0.35736000000000001</v>
      </c>
      <c r="C46" s="39">
        <f>+G11</f>
        <v>0.38189600000000001</v>
      </c>
      <c r="D46" s="39">
        <f>+G18</f>
        <v>0.32357985</v>
      </c>
      <c r="E46" s="39">
        <f>+G25</f>
        <v>0.32468985</v>
      </c>
      <c r="H46" s="125" t="s">
        <v>369</v>
      </c>
      <c r="I46" s="132">
        <f>+I45/B45</f>
        <v>0.10066438494060796</v>
      </c>
      <c r="J46" s="132">
        <f>+J45/C45</f>
        <v>5.6343248545829207E-2</v>
      </c>
      <c r="K46" s="132">
        <f>+K45/D45</f>
        <v>0.10067114093959727</v>
      </c>
      <c r="L46" s="132">
        <f>+L45/E45</f>
        <v>0.1003615595613207</v>
      </c>
    </row>
    <row r="48" spans="1:12" x14ac:dyDescent="0.25">
      <c r="A48" s="100" t="s">
        <v>396</v>
      </c>
    </row>
    <row r="49" spans="1:5" x14ac:dyDescent="0.25">
      <c r="A49" s="88" t="s">
        <v>400</v>
      </c>
      <c r="B49" s="5" t="s">
        <v>115</v>
      </c>
      <c r="C49" s="5" t="s">
        <v>116</v>
      </c>
      <c r="D49" s="83" t="s">
        <v>363</v>
      </c>
      <c r="E49" s="83" t="s">
        <v>334</v>
      </c>
    </row>
    <row r="50" spans="1:5" x14ac:dyDescent="0.25">
      <c r="A50" s="89" t="s">
        <v>106</v>
      </c>
      <c r="B50" s="118">
        <f>+(B44-$D$44)/$D$44</f>
        <v>0.95301355487721295</v>
      </c>
      <c r="C50" s="118">
        <f t="shared" ref="C50:E50" si="4">+(C44-$D$44)/$D$44</f>
        <v>-0.38052926339031112</v>
      </c>
      <c r="D50" s="118">
        <f t="shared" si="4"/>
        <v>0</v>
      </c>
      <c r="E50" s="118">
        <f t="shared" si="4"/>
        <v>-0.63617795338094507</v>
      </c>
    </row>
    <row r="51" spans="1:5" x14ac:dyDescent="0.25">
      <c r="A51" s="89" t="s">
        <v>372</v>
      </c>
      <c r="B51" s="118">
        <f>+(B45-$D$45)/$D$45</f>
        <v>0.10438680108245807</v>
      </c>
      <c r="C51" s="118">
        <f t="shared" ref="C51:E51" si="5">+(C45-$D$45)/$D$45</f>
        <v>0.12478138117693938</v>
      </c>
      <c r="D51" s="118">
        <f t="shared" si="5"/>
        <v>0</v>
      </c>
      <c r="E51" s="132">
        <f t="shared" si="5"/>
        <v>3.0850762910297124E-3</v>
      </c>
    </row>
    <row r="52" spans="1:5" x14ac:dyDescent="0.25">
      <c r="A52" s="89" t="s">
        <v>373</v>
      </c>
      <c r="B52" s="118">
        <f>+(B46-$D$46)/$D$46</f>
        <v>0.10439509753156759</v>
      </c>
      <c r="C52" s="118">
        <f t="shared" ref="C52:E52" si="6">+(C46-$D$46)/$D$46</f>
        <v>0.1802218215998308</v>
      </c>
      <c r="D52" s="118">
        <f t="shared" si="6"/>
        <v>0</v>
      </c>
      <c r="E52" s="132">
        <f t="shared" si="6"/>
        <v>3.4303742955564135E-3</v>
      </c>
    </row>
    <row r="53" spans="1:5" x14ac:dyDescent="0.25">
      <c r="A53" s="88" t="s">
        <v>420</v>
      </c>
      <c r="B53" s="148">
        <f>+(SUM(B44:B46)-SUM($D$44:$D$46))/SUM($D$44:$D$46)</f>
        <v>0.30259000604225095</v>
      </c>
      <c r="C53" s="148">
        <f t="shared" ref="C53:E53" si="7">+(SUM(C44:C46)-SUM($D$44:$D$46))/SUM($D$44:$D$46)</f>
        <v>2.688398167092752E-2</v>
      </c>
      <c r="D53" s="148">
        <f t="shared" si="7"/>
        <v>0</v>
      </c>
      <c r="E53" s="148">
        <f t="shared" si="7"/>
        <v>-0.14609206495529453</v>
      </c>
    </row>
  </sheetData>
  <mergeCells count="1">
    <mergeCell ref="I43:L43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F2690-EEDE-4AE6-9D0A-273D2F4E0D1B}">
  <dimension ref="A1:N31"/>
  <sheetViews>
    <sheetView topLeftCell="F13" workbookViewId="0">
      <selection activeCell="H19" sqref="H19:K22"/>
    </sheetView>
  </sheetViews>
  <sheetFormatPr defaultRowHeight="15" x14ac:dyDescent="0.25"/>
  <cols>
    <col min="1" max="1" width="21.42578125" style="158" bestFit="1" customWidth="1"/>
    <col min="2" max="4" width="8.85546875" style="158" customWidth="1"/>
    <col min="5" max="6" width="9.140625" style="154"/>
    <col min="7" max="7" width="12.42578125" style="154" bestFit="1" customWidth="1"/>
    <col min="8" max="10" width="9.140625" style="154"/>
    <col min="11" max="11" width="19.42578125" style="154" bestFit="1" customWidth="1"/>
    <col min="12" max="13" width="9.140625" style="154"/>
    <col min="14" max="15" width="11.7109375" style="154" bestFit="1" customWidth="1"/>
    <col min="16" max="16384" width="9.140625" style="154"/>
  </cols>
  <sheetData>
    <row r="1" spans="1:14" x14ac:dyDescent="0.25">
      <c r="G1" s="203" t="s">
        <v>421</v>
      </c>
      <c r="H1" s="203"/>
      <c r="I1" s="203"/>
      <c r="J1" s="203"/>
      <c r="K1" s="203"/>
    </row>
    <row r="3" spans="1:14" x14ac:dyDescent="0.25">
      <c r="A3" s="202" t="s">
        <v>115</v>
      </c>
      <c r="B3" s="202"/>
      <c r="C3" s="202"/>
      <c r="D3" s="202"/>
      <c r="G3" s="201" t="s">
        <v>422</v>
      </c>
      <c r="H3" s="201"/>
      <c r="I3" s="201"/>
      <c r="J3" s="201"/>
      <c r="K3" s="201"/>
    </row>
    <row r="4" spans="1:14" x14ac:dyDescent="0.25">
      <c r="A4" s="155" t="s">
        <v>400</v>
      </c>
      <c r="B4" s="155" t="s">
        <v>191</v>
      </c>
      <c r="C4" s="155" t="s">
        <v>192</v>
      </c>
      <c r="D4" s="155" t="s">
        <v>193</v>
      </c>
      <c r="G4" s="159" t="s">
        <v>55</v>
      </c>
      <c r="H4" s="73" t="s">
        <v>423</v>
      </c>
      <c r="I4" s="73" t="s">
        <v>424</v>
      </c>
      <c r="J4" s="73" t="s">
        <v>425</v>
      </c>
      <c r="K4" s="73" t="s">
        <v>420</v>
      </c>
      <c r="M4" s="166"/>
      <c r="N4" s="167" t="s">
        <v>427</v>
      </c>
    </row>
    <row r="5" spans="1:14" x14ac:dyDescent="0.25">
      <c r="A5" s="155" t="s">
        <v>106</v>
      </c>
      <c r="B5" s="156">
        <f>+'Sintesi-1'!B57</f>
        <v>8.2018661739339457E-2</v>
      </c>
      <c r="C5" s="156">
        <f>+'Sintesi-2'!B54</f>
        <v>-6.1012542012069543E-2</v>
      </c>
      <c r="D5" s="156">
        <f>+'Sintesi-3'!B50</f>
        <v>0.95301355487721295</v>
      </c>
      <c r="G5" s="159" t="s">
        <v>363</v>
      </c>
      <c r="H5" s="160">
        <f>+'Sintesi-1'!D50</f>
        <v>3.3933703085100002</v>
      </c>
      <c r="I5" s="160">
        <f>+'Sintesi-2'!D48</f>
        <v>3.4107484320000001</v>
      </c>
      <c r="J5" s="160">
        <f>+'Sintesi-3'!D44</f>
        <v>0.20824228228439995</v>
      </c>
      <c r="K5" s="161"/>
      <c r="M5" s="168"/>
      <c r="N5" s="169" t="s">
        <v>428</v>
      </c>
    </row>
    <row r="6" spans="1:14" x14ac:dyDescent="0.25">
      <c r="A6" s="155" t="s">
        <v>107</v>
      </c>
      <c r="B6" s="156">
        <f>+'Sintesi-1'!B58</f>
        <v>-0.75323700043576391</v>
      </c>
      <c r="C6" s="156">
        <f>+'Sintesi-2'!B55</f>
        <v>-7.0964692518723366E-2</v>
      </c>
      <c r="D6" s="155"/>
      <c r="G6" s="159" t="s">
        <v>115</v>
      </c>
      <c r="H6" s="160">
        <f>+'Sintesi-1'!B50</f>
        <v>3.6716899999999999</v>
      </c>
      <c r="I6" s="160">
        <f>+'Sintesi-2'!B48</f>
        <v>3.2026499999999998</v>
      </c>
      <c r="J6" s="160">
        <f>+'Sintesi-3'!B44</f>
        <v>0.40670000000000001</v>
      </c>
      <c r="K6" s="162">
        <f>+(SUM(H6:J6)-SUM($H$5:$J$5))/SUM($H$5:$J$5)</f>
        <v>3.83150519963577E-2</v>
      </c>
      <c r="M6" s="170"/>
      <c r="N6" s="169" t="s">
        <v>429</v>
      </c>
    </row>
    <row r="7" spans="1:14" x14ac:dyDescent="0.25">
      <c r="A7" s="155" t="s">
        <v>337</v>
      </c>
      <c r="B7" s="156">
        <f>+'Sintesi-1'!B59</f>
        <v>43.632463052594289</v>
      </c>
      <c r="C7" s="156">
        <f>+'Sintesi-2'!B56</f>
        <v>83.185030707083982</v>
      </c>
      <c r="D7" s="155"/>
      <c r="G7" s="159" t="s">
        <v>116</v>
      </c>
      <c r="H7" s="160">
        <f>+'Sintesi-1'!C50</f>
        <v>2.0300000000000002</v>
      </c>
      <c r="I7" s="160">
        <f>+'Sintesi-2'!C48</f>
        <v>2.64</v>
      </c>
      <c r="J7" s="160">
        <f>+'Sintesi-3'!C44</f>
        <v>0.129</v>
      </c>
      <c r="K7" s="163">
        <f t="shared" ref="K7:K8" si="0">+(SUM(H7:J7)-SUM($H$5:$J$5))/SUM($H$5:$J$5)</f>
        <v>-0.31563706084151166</v>
      </c>
      <c r="M7" s="171"/>
      <c r="N7" s="169" t="s">
        <v>430</v>
      </c>
    </row>
    <row r="8" spans="1:14" x14ac:dyDescent="0.25">
      <c r="A8" s="155" t="s">
        <v>371</v>
      </c>
      <c r="B8" s="156">
        <f>+'Sintesi-1'!B60</f>
        <v>44.106355794698423</v>
      </c>
      <c r="C8" s="155"/>
      <c r="D8" s="155"/>
      <c r="G8" s="159" t="s">
        <v>411</v>
      </c>
      <c r="H8" s="160">
        <f>+'Sintesi-1'!E50</f>
        <v>2.9654579999999999</v>
      </c>
      <c r="I8" s="160">
        <f>+'Sintesi-2'!E48</f>
        <v>2.2985189999999998</v>
      </c>
      <c r="J8" s="160">
        <f>+'Sintesi-3'!E44</f>
        <v>7.5763133333333343E-2</v>
      </c>
      <c r="K8" s="163">
        <f t="shared" si="0"/>
        <v>-0.23852464013533267</v>
      </c>
      <c r="M8" s="172"/>
      <c r="N8" s="173" t="s">
        <v>431</v>
      </c>
    </row>
    <row r="9" spans="1:14" x14ac:dyDescent="0.25">
      <c r="A9" s="155" t="s">
        <v>372</v>
      </c>
      <c r="B9" s="155"/>
      <c r="C9" s="155"/>
      <c r="D9" s="156">
        <f>+'Sintesi-3'!B51</f>
        <v>0.10438680108245807</v>
      </c>
    </row>
    <row r="10" spans="1:14" x14ac:dyDescent="0.25">
      <c r="A10" s="155" t="s">
        <v>373</v>
      </c>
      <c r="B10" s="155"/>
      <c r="C10" s="155"/>
      <c r="D10" s="156">
        <f>+'Sintesi-3'!B52</f>
        <v>0.10439509753156759</v>
      </c>
      <c r="G10" s="201" t="s">
        <v>426</v>
      </c>
      <c r="H10" s="201"/>
      <c r="I10" s="201"/>
      <c r="J10" s="201"/>
      <c r="K10" s="201"/>
    </row>
    <row r="11" spans="1:14" x14ac:dyDescent="0.25">
      <c r="A11" s="155" t="s">
        <v>67</v>
      </c>
      <c r="B11" s="156">
        <f>+'Sintesi-1'!B46</f>
        <v>19.267770683683068</v>
      </c>
      <c r="C11" s="156">
        <f>+'Sintesi-2'!B44</f>
        <v>5.0265747706869783</v>
      </c>
      <c r="D11" s="156">
        <f>+'Sintesi-3'!B40</f>
        <v>0.30259000604225073</v>
      </c>
      <c r="G11" s="159" t="s">
        <v>55</v>
      </c>
      <c r="H11" s="73" t="s">
        <v>423</v>
      </c>
      <c r="I11" s="73" t="s">
        <v>424</v>
      </c>
      <c r="J11" s="73" t="s">
        <v>425</v>
      </c>
      <c r="K11" s="73" t="s">
        <v>420</v>
      </c>
    </row>
    <row r="12" spans="1:14" x14ac:dyDescent="0.25">
      <c r="G12" s="159" t="s">
        <v>363</v>
      </c>
      <c r="H12" s="160">
        <f>+'Sintesi-1'!D51</f>
        <v>1.397778437647059</v>
      </c>
      <c r="I12" s="160">
        <f>+'Sintesi-2'!D49</f>
        <v>0.33080551140000003</v>
      </c>
      <c r="J12" s="160"/>
      <c r="K12" s="161"/>
    </row>
    <row r="13" spans="1:14" x14ac:dyDescent="0.25">
      <c r="A13" s="202" t="s">
        <v>116</v>
      </c>
      <c r="B13" s="202"/>
      <c r="C13" s="202"/>
      <c r="D13" s="202"/>
      <c r="G13" s="159" t="s">
        <v>115</v>
      </c>
      <c r="H13" s="160">
        <f>+'Sintesi-1'!B51</f>
        <v>0.34492</v>
      </c>
      <c r="I13" s="160">
        <f>+'Sintesi-2'!B49</f>
        <v>0.30732999999999999</v>
      </c>
      <c r="J13" s="160"/>
      <c r="K13" s="164">
        <f>+(SUM(H13:J13)-SUM($H$12:$J$12))/SUM($H$12:$J$12)</f>
        <v>-0.62266802236618302</v>
      </c>
    </row>
    <row r="14" spans="1:14" x14ac:dyDescent="0.25">
      <c r="A14" s="155" t="s">
        <v>400</v>
      </c>
      <c r="B14" s="155" t="s">
        <v>191</v>
      </c>
      <c r="C14" s="155" t="s">
        <v>192</v>
      </c>
      <c r="D14" s="155" t="s">
        <v>193</v>
      </c>
      <c r="G14" s="159" t="s">
        <v>116</v>
      </c>
      <c r="H14" s="160">
        <f>+'Sintesi-1'!C51</f>
        <v>0.16</v>
      </c>
      <c r="I14" s="160">
        <f>+'Sintesi-2'!C49</f>
        <v>0.27</v>
      </c>
      <c r="J14" s="160"/>
      <c r="K14" s="164">
        <f t="shared" ref="K14:K15" si="1">+(SUM(H14:J14)-SUM($H$12:$J$12))/SUM($H$12:$J$12)</f>
        <v>-0.75124147124179164</v>
      </c>
    </row>
    <row r="15" spans="1:14" x14ac:dyDescent="0.25">
      <c r="A15" s="155" t="s">
        <v>106</v>
      </c>
      <c r="B15" s="157">
        <f>+'Sintesi-1'!C57</f>
        <v>-0.40177469140072841</v>
      </c>
      <c r="C15" s="157">
        <f>+'Sintesi-2'!C54</f>
        <v>-0.22597633550711546</v>
      </c>
      <c r="D15" s="157">
        <f>+'Sintesi-3'!C50</f>
        <v>-0.38052926339031112</v>
      </c>
      <c r="G15" s="159" t="s">
        <v>411</v>
      </c>
      <c r="H15" s="160">
        <f>+'Sintesi-1'!E51</f>
        <v>0.180258</v>
      </c>
      <c r="I15" s="160">
        <f>+'Sintesi-2'!E49</f>
        <v>0.165186</v>
      </c>
      <c r="J15" s="160"/>
      <c r="K15" s="164">
        <f t="shared" si="1"/>
        <v>-0.80015781114337092</v>
      </c>
    </row>
    <row r="16" spans="1:14" x14ac:dyDescent="0.25">
      <c r="A16" s="155" t="s">
        <v>107</v>
      </c>
      <c r="B16" s="157">
        <f>+'Sintesi-1'!C58</f>
        <v>-0.88553264545321297</v>
      </c>
      <c r="C16" s="157">
        <f>+'Sintesi-2'!C55</f>
        <v>-0.18381045449534794</v>
      </c>
      <c r="D16" s="73"/>
    </row>
    <row r="17" spans="1:11" x14ac:dyDescent="0.25">
      <c r="A17" s="155" t="s">
        <v>337</v>
      </c>
      <c r="B17" s="157">
        <f>+'Sintesi-1'!C59</f>
        <v>3.8644846718137296</v>
      </c>
      <c r="C17" s="157">
        <f>+'Sintesi-2'!C56</f>
        <v>-0.33084830372097596</v>
      </c>
      <c r="D17" s="73"/>
      <c r="G17" s="201" t="s">
        <v>432</v>
      </c>
      <c r="H17" s="201"/>
      <c r="I17" s="201"/>
      <c r="J17" s="201"/>
      <c r="K17" s="201"/>
    </row>
    <row r="18" spans="1:11" x14ac:dyDescent="0.25">
      <c r="A18" s="155" t="s">
        <v>371</v>
      </c>
      <c r="B18" s="157">
        <f>+'Sintesi-1'!C60</f>
        <v>-0.79614588674960818</v>
      </c>
      <c r="C18" s="73"/>
      <c r="D18" s="73"/>
      <c r="G18" s="159" t="s">
        <v>55</v>
      </c>
      <c r="H18" s="73" t="s">
        <v>423</v>
      </c>
      <c r="I18" s="73" t="s">
        <v>424</v>
      </c>
      <c r="J18" s="73" t="s">
        <v>425</v>
      </c>
      <c r="K18" s="73" t="s">
        <v>420</v>
      </c>
    </row>
    <row r="19" spans="1:11" x14ac:dyDescent="0.25">
      <c r="A19" s="155" t="s">
        <v>372</v>
      </c>
      <c r="B19" s="73"/>
      <c r="C19" s="73"/>
      <c r="D19" s="157">
        <f>+'Sintesi-3'!C51</f>
        <v>0.12478138117693938</v>
      </c>
      <c r="G19" s="159" t="s">
        <v>363</v>
      </c>
      <c r="H19" s="160">
        <f>+'Sintesi-1'!D52+'Sintesi-1'!D53</f>
        <v>3.7711451888000003</v>
      </c>
      <c r="I19" s="160">
        <f>+'Sintesi-2'!D50</f>
        <v>0.24359199999999998</v>
      </c>
      <c r="J19" s="160"/>
      <c r="K19" s="161"/>
    </row>
    <row r="20" spans="1:11" x14ac:dyDescent="0.25">
      <c r="A20" s="155" t="s">
        <v>373</v>
      </c>
      <c r="B20" s="73"/>
      <c r="C20" s="73"/>
      <c r="D20" s="157">
        <f>+'Sintesi-3'!C52</f>
        <v>0.1802218215998308</v>
      </c>
      <c r="G20" s="159" t="s">
        <v>115</v>
      </c>
      <c r="H20" s="160">
        <f>+'Sintesi-1'!B52+'Sintesi-1'!B53</f>
        <v>169.52199999999999</v>
      </c>
      <c r="I20" s="160">
        <f>+'Sintesi-2'!B50</f>
        <v>20.506799999999998</v>
      </c>
      <c r="J20" s="160"/>
      <c r="K20" s="165">
        <f>+(SUM(H20:J20)-SUM($H$19:$J$19))/SUM($H$19:$J$19)</f>
        <v>46.332811853818846</v>
      </c>
    </row>
    <row r="21" spans="1:11" x14ac:dyDescent="0.25">
      <c r="A21" s="155" t="s">
        <v>67</v>
      </c>
      <c r="B21" s="156">
        <f>+'Sintesi-1'!C46</f>
        <v>1.6433220596233703E-2</v>
      </c>
      <c r="C21" s="156">
        <f>+'Sintesi-2'!C44</f>
        <v>-0.2246206176921817</v>
      </c>
      <c r="D21" s="156">
        <f>+'Sintesi-3'!C40</f>
        <v>2.7092589875645782E-2</v>
      </c>
      <c r="G21" s="159" t="s">
        <v>116</v>
      </c>
      <c r="H21" s="160">
        <f>+'Sintesi-1'!C52+'Sintesi-1'!C53</f>
        <v>6.4790000000000001</v>
      </c>
      <c r="I21" s="160">
        <f>+'Sintesi-2'!C50</f>
        <v>0.16300000000000001</v>
      </c>
      <c r="J21" s="160"/>
      <c r="K21" s="164">
        <f t="shared" ref="K21:K22" si="2">+(SUM(H21:J21)-SUM($H$19:$J$19))/SUM($H$19:$J$19)</f>
        <v>0.65440468146441388</v>
      </c>
    </row>
    <row r="22" spans="1:11" x14ac:dyDescent="0.25">
      <c r="G22" s="159" t="s">
        <v>411</v>
      </c>
      <c r="H22" s="160">
        <f>+'Sintesi-1'!E52+'Sintesi-1'!E53</f>
        <v>0.33812599999999998</v>
      </c>
      <c r="I22" s="160">
        <f>+'Sintesi-2'!E50</f>
        <v>0.16906299999999999</v>
      </c>
      <c r="J22" s="160"/>
      <c r="K22" s="164">
        <f t="shared" si="2"/>
        <v>-0.87366819391941364</v>
      </c>
    </row>
    <row r="23" spans="1:11" x14ac:dyDescent="0.25">
      <c r="A23" s="202" t="s">
        <v>411</v>
      </c>
      <c r="B23" s="202"/>
      <c r="C23" s="202"/>
      <c r="D23" s="202"/>
    </row>
    <row r="24" spans="1:11" x14ac:dyDescent="0.25">
      <c r="A24" s="155" t="s">
        <v>400</v>
      </c>
      <c r="B24" s="155" t="s">
        <v>191</v>
      </c>
      <c r="C24" s="155" t="s">
        <v>192</v>
      </c>
      <c r="D24" s="155" t="s">
        <v>193</v>
      </c>
      <c r="G24" s="201" t="s">
        <v>433</v>
      </c>
      <c r="H24" s="201"/>
      <c r="I24" s="201"/>
      <c r="J24" s="201"/>
      <c r="K24" s="201"/>
    </row>
    <row r="25" spans="1:11" x14ac:dyDescent="0.25">
      <c r="A25" s="155" t="s">
        <v>106</v>
      </c>
      <c r="B25" s="156">
        <f>+'Sintesi-1'!E57</f>
        <v>-0.12610244966099585</v>
      </c>
      <c r="C25" s="156">
        <f>+'Sintesi-2'!E54</f>
        <v>-0.32609541693692418</v>
      </c>
      <c r="D25" s="156">
        <f>+'Sintesi-3'!E50</f>
        <v>-0.63617795338094507</v>
      </c>
      <c r="G25" s="159" t="s">
        <v>55</v>
      </c>
      <c r="H25" s="73" t="s">
        <v>423</v>
      </c>
      <c r="I25" s="73" t="s">
        <v>424</v>
      </c>
      <c r="J25" s="73" t="s">
        <v>425</v>
      </c>
      <c r="K25" s="73" t="s">
        <v>420</v>
      </c>
    </row>
    <row r="26" spans="1:11" x14ac:dyDescent="0.25">
      <c r="A26" s="155" t="s">
        <v>107</v>
      </c>
      <c r="B26" s="156">
        <f>+'Sintesi-1'!E58</f>
        <v>-0.87103964752565788</v>
      </c>
      <c r="C26" s="156">
        <f>+'Sintesi-2'!E55</f>
        <v>-0.50065523606025386</v>
      </c>
      <c r="D26" s="155"/>
      <c r="G26" s="159" t="s">
        <v>363</v>
      </c>
      <c r="H26" s="160"/>
      <c r="I26" s="160"/>
      <c r="J26" s="160">
        <f>+'Sintesi-3'!D45+'Sintesi-3'!D46</f>
        <v>0.68338132500000004</v>
      </c>
      <c r="K26" s="161"/>
    </row>
    <row r="27" spans="1:11" x14ac:dyDescent="0.25">
      <c r="A27" s="155" t="s">
        <v>337</v>
      </c>
      <c r="B27" s="156">
        <f>+'Sintesi-1'!E59</f>
        <v>-0.8620126892498583</v>
      </c>
      <c r="C27" s="156">
        <f>+'Sintesi-2'!E56</f>
        <v>-0.30595832375447468</v>
      </c>
      <c r="D27" s="155"/>
      <c r="G27" s="159" t="s">
        <v>115</v>
      </c>
      <c r="H27" s="160"/>
      <c r="I27" s="160"/>
      <c r="J27" s="160">
        <f>+'Sintesi-3'!B45+'Sintesi-3'!B46</f>
        <v>0.75472000000000006</v>
      </c>
      <c r="K27" s="163">
        <f>+(SUM(H27:J27)-SUM($H$26:$J$26))/SUM($H$26:$J$26)</f>
        <v>0.10439072943645337</v>
      </c>
    </row>
    <row r="28" spans="1:11" x14ac:dyDescent="0.25">
      <c r="A28" s="155" t="s">
        <v>371</v>
      </c>
      <c r="B28" s="156">
        <f>+'Sintesi-1'!E60</f>
        <v>-0.93359501358679964</v>
      </c>
      <c r="C28" s="155"/>
      <c r="D28" s="155"/>
      <c r="G28" s="159" t="s">
        <v>116</v>
      </c>
      <c r="H28" s="160"/>
      <c r="I28" s="160"/>
      <c r="J28" s="160">
        <f>+'Sintesi-3'!C45+'Sintesi-3'!C46</f>
        <v>0.78659400000000002</v>
      </c>
      <c r="K28" s="163">
        <f t="shared" ref="K28:K29" si="3">+(SUM(H28:J28)-SUM($H$26:$J$26))/SUM($H$26:$J$26)</f>
        <v>0.15103233176587019</v>
      </c>
    </row>
    <row r="29" spans="1:11" x14ac:dyDescent="0.25">
      <c r="A29" s="155" t="s">
        <v>372</v>
      </c>
      <c r="B29" s="155"/>
      <c r="C29" s="155"/>
      <c r="D29" s="156">
        <f>+'Sintesi-3'!E51</f>
        <v>3.0850762910297124E-3</v>
      </c>
      <c r="G29" s="159" t="s">
        <v>411</v>
      </c>
      <c r="H29" s="160"/>
      <c r="I29" s="160"/>
      <c r="J29" s="160">
        <f>+'Sintesi-3'!E45+'Sintesi-3'!E46</f>
        <v>0.68560134000000006</v>
      </c>
      <c r="K29" s="162">
        <f t="shared" si="3"/>
        <v>3.2485742861059594E-3</v>
      </c>
    </row>
    <row r="30" spans="1:11" x14ac:dyDescent="0.25">
      <c r="A30" s="155" t="s">
        <v>373</v>
      </c>
      <c r="B30" s="155"/>
      <c r="C30" s="155"/>
      <c r="D30" s="156">
        <f>+'Sintesi-3'!E52</f>
        <v>3.4303742955564135E-3</v>
      </c>
    </row>
    <row r="31" spans="1:11" x14ac:dyDescent="0.25">
      <c r="A31" s="155" t="s">
        <v>67</v>
      </c>
      <c r="B31" s="156">
        <f>+'Sintesi-1'!E46</f>
        <v>-0.59311814959112674</v>
      </c>
      <c r="C31" s="156">
        <f>+'Sintesi-2'!E44</f>
        <v>-0.33935468427191257</v>
      </c>
      <c r="D31" s="156">
        <f>+'Sintesi-3'!E40</f>
        <v>-0.14609206495529467</v>
      </c>
    </row>
  </sheetData>
  <mergeCells count="8">
    <mergeCell ref="G1:K1"/>
    <mergeCell ref="G10:K10"/>
    <mergeCell ref="G17:K17"/>
    <mergeCell ref="G24:K24"/>
    <mergeCell ref="A3:D3"/>
    <mergeCell ref="A13:D13"/>
    <mergeCell ref="A23:D23"/>
    <mergeCell ref="G3:K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20</vt:i4>
      </vt:variant>
    </vt:vector>
  </HeadingPairs>
  <TitlesOfParts>
    <vt:vector size="20" baseType="lpstr">
      <vt:lpstr>Casi</vt:lpstr>
      <vt:lpstr>GreenRouter</vt:lpstr>
      <vt:lpstr>GreenRouter-1</vt:lpstr>
      <vt:lpstr>EcoTransIT</vt:lpstr>
      <vt:lpstr>EcoTransIT-1</vt:lpstr>
      <vt:lpstr>Glec 1</vt:lpstr>
      <vt:lpstr>TK'Blue-1</vt:lpstr>
      <vt:lpstr>Sintesi-1</vt:lpstr>
      <vt:lpstr>GreenRouter-2</vt:lpstr>
      <vt:lpstr>Eco2</vt:lpstr>
      <vt:lpstr>EcoTransIT-2</vt:lpstr>
      <vt:lpstr>Glec2</vt:lpstr>
      <vt:lpstr>TK'Blue-2</vt:lpstr>
      <vt:lpstr>Sintesi-2</vt:lpstr>
      <vt:lpstr>GreenRouter-3</vt:lpstr>
      <vt:lpstr>EcoTransIT-3</vt:lpstr>
      <vt:lpstr>GLEC-3</vt:lpstr>
      <vt:lpstr>TK'Blue-3</vt:lpstr>
      <vt:lpstr>Sintesi-3</vt:lpstr>
      <vt:lpstr>Sintesi strumenti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utente</dc:creator>
  <cp:lastModifiedBy>daniele</cp:lastModifiedBy>
  <dcterms:created xsi:type="dcterms:W3CDTF">2022-02-25T11:31:54Z</dcterms:created>
  <dcterms:modified xsi:type="dcterms:W3CDTF">2022-10-01T18:04:33Z</dcterms:modified>
</cp:coreProperties>
</file>